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J:\HAP\Books\Published\Seidel &amp; Lewis 2e\Production\Tables for online posting\"/>
    </mc:Choice>
  </mc:AlternateContent>
  <bookViews>
    <workbookView xWindow="0" yWindow="0" windowWidth="28800" windowHeight="11835" tabRatio="500"/>
  </bookViews>
  <sheets>
    <sheet name="Sheet1" sheetId="1" r:id="rId1"/>
  </sheets>
  <definedNames>
    <definedName name="_xlnm.Print_Area" localSheetId="0">Sheet1!$B$1:$H$188</definedName>
  </definedNames>
  <calcPr calcId="152511" iterate="1" iterateCount="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15" i="1" l="1"/>
  <c r="K59" i="1"/>
  <c r="K10" i="1"/>
  <c r="K11" i="1"/>
  <c r="K12" i="1"/>
  <c r="K13" i="1"/>
  <c r="K14" i="1"/>
  <c r="K15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60" i="1"/>
  <c r="G161" i="1"/>
  <c r="G162" i="1"/>
  <c r="G163" i="1"/>
  <c r="G164" i="1"/>
  <c r="G165" i="1"/>
  <c r="G166" i="1"/>
  <c r="G167" i="1"/>
  <c r="G168" i="1"/>
  <c r="K158" i="1"/>
  <c r="K159" i="1"/>
  <c r="K121" i="1"/>
  <c r="G124" i="1"/>
  <c r="G130" i="1"/>
  <c r="G136" i="1"/>
  <c r="G139" i="1"/>
  <c r="G140" i="1"/>
  <c r="G133" i="1"/>
  <c r="G120" i="1"/>
  <c r="G126" i="1"/>
  <c r="G116" i="1"/>
  <c r="G118" i="1"/>
  <c r="G119" i="1"/>
  <c r="G122" i="1"/>
  <c r="G123" i="1"/>
  <c r="G125" i="1"/>
  <c r="G127" i="1"/>
  <c r="G128" i="1"/>
  <c r="G129" i="1"/>
  <c r="G131" i="1"/>
  <c r="G132" i="1"/>
  <c r="G134" i="1"/>
  <c r="G135" i="1"/>
  <c r="G137" i="1"/>
  <c r="G138" i="1"/>
  <c r="K104" i="1"/>
  <c r="G60" i="1"/>
  <c r="G61" i="1"/>
  <c r="G80" i="1"/>
  <c r="G62" i="1"/>
  <c r="G63" i="1"/>
  <c r="G64" i="1"/>
  <c r="G65" i="1"/>
  <c r="G66" i="1"/>
  <c r="G67" i="1"/>
  <c r="G69" i="1"/>
  <c r="G71" i="1"/>
  <c r="G72" i="1"/>
  <c r="G73" i="1"/>
  <c r="G74" i="1"/>
  <c r="G75" i="1"/>
  <c r="G76" i="1"/>
  <c r="G77" i="1"/>
  <c r="G78" i="1"/>
  <c r="G79" i="1"/>
  <c r="G81" i="1"/>
  <c r="G82" i="1"/>
  <c r="G83" i="1"/>
  <c r="G84" i="1"/>
  <c r="G85" i="1"/>
  <c r="G92" i="1"/>
  <c r="G93" i="1"/>
  <c r="G98" i="1"/>
  <c r="G99" i="1"/>
  <c r="G105" i="1"/>
  <c r="G106" i="1"/>
  <c r="G108" i="1"/>
  <c r="G110" i="1"/>
  <c r="G111" i="1"/>
  <c r="G112" i="1"/>
  <c r="G113" i="1"/>
  <c r="G88" i="1"/>
  <c r="G89" i="1"/>
  <c r="G90" i="1"/>
  <c r="G91" i="1"/>
  <c r="G94" i="1"/>
  <c r="G95" i="1"/>
  <c r="G96" i="1"/>
  <c r="G97" i="1"/>
  <c r="G100" i="1"/>
  <c r="G101" i="1"/>
  <c r="G102" i="1"/>
  <c r="G103" i="1"/>
  <c r="G107" i="1"/>
  <c r="G109" i="1"/>
  <c r="G114" i="1"/>
  <c r="K169" i="1"/>
  <c r="G49" i="1"/>
  <c r="G43" i="1"/>
  <c r="G37" i="1"/>
  <c r="G55" i="1"/>
  <c r="G40" i="1"/>
  <c r="G46" i="1"/>
  <c r="G52" i="1"/>
  <c r="G34" i="1"/>
  <c r="G36" i="1"/>
  <c r="G38" i="1"/>
  <c r="G39" i="1"/>
  <c r="G41" i="1"/>
  <c r="G42" i="1"/>
  <c r="G44" i="1"/>
  <c r="G45" i="1"/>
  <c r="G47" i="1"/>
  <c r="G48" i="1"/>
  <c r="G50" i="1"/>
  <c r="G51" i="1"/>
  <c r="G53" i="1"/>
  <c r="G54" i="1"/>
  <c r="G56" i="1"/>
  <c r="G57" i="1"/>
  <c r="K58" i="1"/>
  <c r="K32" i="1"/>
  <c r="G26" i="1"/>
  <c r="G24" i="1"/>
  <c r="G18" i="1"/>
  <c r="G20" i="1"/>
  <c r="G23" i="1"/>
  <c r="G30" i="1"/>
  <c r="G9" i="1"/>
  <c r="G6" i="1"/>
  <c r="G31" i="1"/>
  <c r="G7" i="1"/>
  <c r="G8" i="1"/>
  <c r="G25" i="1"/>
  <c r="G16" i="1"/>
  <c r="G17" i="1"/>
  <c r="G19" i="1"/>
  <c r="G21" i="1"/>
  <c r="G22" i="1"/>
  <c r="G27" i="1"/>
  <c r="G28" i="1"/>
  <c r="G29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</calcChain>
</file>

<file path=xl/sharedStrings.xml><?xml version="1.0" encoding="utf-8"?>
<sst xmlns="http://schemas.openxmlformats.org/spreadsheetml/2006/main" count="237" uniqueCount="71">
  <si>
    <t xml:space="preserve"> </t>
  </si>
  <si>
    <t>MD/ARNP</t>
    <phoneticPr fontId="0" type="noConversion"/>
  </si>
  <si>
    <t>($)</t>
  </si>
  <si>
    <t>August</t>
  </si>
  <si>
    <t>Alpha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</si>
  <si>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</si>
  <si>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</si>
  <si>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</si>
  <si>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</si>
  <si>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</si>
  <si>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</si>
  <si>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</si>
  <si>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</si>
  <si>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</si>
  <si>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</si>
  <si>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</si>
  <si>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</si>
  <si>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</si>
  <si>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</si>
  <si>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</si>
  <si>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</si>
  <si>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20</t>
  </si>
  <si>
    <t>21</t>
  </si>
  <si>
    <t>22</t>
  </si>
  <si>
    <t>23</t>
  </si>
  <si>
    <t>24</t>
  </si>
  <si>
    <t>25</t>
  </si>
  <si>
    <t>27</t>
  </si>
  <si>
    <t>28</t>
  </si>
  <si>
    <t>29</t>
  </si>
  <si>
    <t>30</t>
  </si>
  <si>
    <t>31</t>
  </si>
  <si>
    <t>September</t>
  </si>
  <si>
    <t>5</t>
  </si>
  <si>
    <t>12</t>
  </si>
  <si>
    <t>19</t>
  </si>
  <si>
    <t>26</t>
  </si>
  <si>
    <t>October</t>
  </si>
  <si>
    <t>Beta</t>
  </si>
  <si>
    <t>MD/ARNP</t>
    <phoneticPr fontId="0" type="noConversion"/>
  </si>
  <si>
    <t>Day</t>
  </si>
  <si>
    <t>Center</t>
  </si>
  <si>
    <t>Monday</t>
  </si>
  <si>
    <t>Tuesday</t>
  </si>
  <si>
    <t>Wednesday</t>
  </si>
  <si>
    <t>Thursday</t>
  </si>
  <si>
    <t>Friday</t>
  </si>
  <si>
    <t>Saturday</t>
  </si>
  <si>
    <t>H</t>
  </si>
  <si>
    <t>Record</t>
  </si>
  <si>
    <t>Date</t>
  </si>
  <si>
    <t>Ctr</t>
  </si>
  <si>
    <t>Revenue</t>
  </si>
  <si>
    <t>Visits</t>
  </si>
  <si>
    <t>Notes:</t>
  </si>
  <si>
    <t>G. Mattox, ARNP</t>
  </si>
  <si>
    <t>B. Casey, MD</t>
  </si>
  <si>
    <t>M. Welby, MD</t>
  </si>
  <si>
    <t>S. Tobias, MD</t>
  </si>
  <si>
    <t>J. Smooth, MD</t>
  </si>
  <si>
    <t>R. Hottle, MD</t>
  </si>
  <si>
    <t>L. Cytesmath, MD</t>
  </si>
  <si>
    <t>C. Withers, ARNP</t>
  </si>
  <si>
    <t>J. Jones, ARNP</t>
  </si>
  <si>
    <t>M. Majors, MD</t>
  </si>
  <si>
    <t>M. Foxx, DO</t>
  </si>
  <si>
    <t>Table 3.5 PCS Revenue Generation by Physician, Center, and Day of Week</t>
  </si>
  <si>
    <t>Code</t>
  </si>
  <si>
    <t>Revenue: Total gross billed charges</t>
  </si>
  <si>
    <t>Visits: Number of paying patients</t>
  </si>
  <si>
    <t>H: Holiday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</si>
</sst>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Times New Roman"/>
    </font>
    <font>
      <sz val="12"/>
      <name val="Times New Roman"/>
    </font>
    <font>
      <b/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8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1" fillId="0" borderId="0" applyFont="0" applyFill="0" applyBorder="0" applyAlignment="0" applyProtection="0"/>
  </cellStyleXfs>
  <cellXfs count="141">
    <xf numFmtId="0" fontId="0" fillId="0" borderId="0" xfId="0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3" fontId="3" fillId="0" borderId="3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3" fontId="3" fillId="0" borderId="1" xfId="0" applyNumberFormat="1" applyFont="1" applyBorder="1" applyAlignment="1" applyProtection="1">
      <alignment horizontal="center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/>
    </xf>
    <xf numFmtId="3" fontId="3" fillId="0" borderId="10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3" fontId="3" fillId="3" borderId="12" xfId="0" applyNumberFormat="1" applyFont="1" applyFill="1" applyBorder="1" applyAlignment="1" applyProtection="1">
      <alignment horizontal="center"/>
    </xf>
    <xf numFmtId="3" fontId="3" fillId="3" borderId="13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3" fontId="2" fillId="3" borderId="12" xfId="0" applyNumberFormat="1" applyFont="1" applyFill="1" applyBorder="1" applyAlignment="1" applyProtection="1">
      <alignment horizontal="center"/>
    </xf>
    <xf numFmtId="0" fontId="2" fillId="3" borderId="13" xfId="0" applyFont="1" applyFill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0" fillId="3" borderId="15" xfId="0" applyFill="1" applyBorder="1"/>
    <xf numFmtId="49" fontId="4" fillId="0" borderId="16" xfId="0" applyNumberFormat="1" applyFont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2" fontId="0" fillId="3" borderId="16" xfId="0" applyNumberFormat="1" applyFill="1" applyBorder="1"/>
    <xf numFmtId="0" fontId="0" fillId="3" borderId="17" xfId="0" applyFill="1" applyBorder="1"/>
    <xf numFmtId="49" fontId="3" fillId="3" borderId="12" xfId="0" applyNumberFormat="1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2" fontId="3" fillId="0" borderId="20" xfId="0" applyNumberFormat="1" applyFont="1" applyBorder="1"/>
    <xf numFmtId="0" fontId="3" fillId="0" borderId="20" xfId="0" applyFont="1" applyBorder="1"/>
    <xf numFmtId="0" fontId="3" fillId="0" borderId="21" xfId="0" applyFont="1" applyBorder="1"/>
    <xf numFmtId="49" fontId="3" fillId="0" borderId="2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" fillId="0" borderId="26" xfId="0" applyFont="1" applyBorder="1"/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Border="1"/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Protection="1"/>
    <xf numFmtId="2" fontId="3" fillId="0" borderId="26" xfId="0" applyNumberFormat="1" applyFont="1" applyBorder="1" applyProtection="1"/>
    <xf numFmtId="2" fontId="3" fillId="0" borderId="0" xfId="0" applyNumberFormat="1" applyFont="1" applyBorder="1"/>
    <xf numFmtId="0" fontId="3" fillId="0" borderId="23" xfId="0" applyFont="1" applyBorder="1" applyAlignment="1">
      <alignment horizontal="center"/>
    </xf>
    <xf numFmtId="49" fontId="3" fillId="0" borderId="5" xfId="0" applyNumberFormat="1" applyFont="1" applyBorder="1"/>
    <xf numFmtId="49" fontId="3" fillId="0" borderId="30" xfId="0" applyNumberFormat="1" applyFont="1" applyBorder="1"/>
    <xf numFmtId="0" fontId="3" fillId="0" borderId="31" xfId="0" applyFont="1" applyBorder="1" applyAlignment="1">
      <alignment horizontal="center"/>
    </xf>
    <xf numFmtId="49" fontId="3" fillId="0" borderId="0" xfId="0" applyNumberFormat="1" applyFont="1" applyBorder="1"/>
    <xf numFmtId="0" fontId="3" fillId="0" borderId="34" xfId="0" applyFont="1" applyBorder="1" applyAlignment="1">
      <alignment horizontal="center"/>
    </xf>
    <xf numFmtId="2" fontId="3" fillId="0" borderId="34" xfId="0" applyNumberFormat="1" applyFont="1" applyBorder="1"/>
    <xf numFmtId="0" fontId="3" fillId="0" borderId="35" xfId="0" applyFont="1" applyBorder="1"/>
    <xf numFmtId="3" fontId="0" fillId="0" borderId="0" xfId="0" applyNumberFormat="1"/>
    <xf numFmtId="49" fontId="2" fillId="0" borderId="6" xfId="0" applyNumberFormat="1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3" fontId="3" fillId="0" borderId="31" xfId="0" applyNumberFormat="1" applyFont="1" applyBorder="1" applyAlignment="1">
      <alignment horizontal="center"/>
    </xf>
    <xf numFmtId="4" fontId="0" fillId="0" borderId="0" xfId="0" applyNumberFormat="1"/>
    <xf numFmtId="2" fontId="0" fillId="0" borderId="0" xfId="0" applyNumberFormat="1"/>
    <xf numFmtId="0" fontId="3" fillId="0" borderId="5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8" xfId="0" applyFont="1" applyBorder="1"/>
    <xf numFmtId="0" fontId="2" fillId="0" borderId="7" xfId="0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3" fillId="2" borderId="2" xfId="0" applyFont="1" applyFill="1" applyBorder="1"/>
    <xf numFmtId="49" fontId="2" fillId="2" borderId="3" xfId="0" applyNumberFormat="1" applyFont="1" applyFill="1" applyBorder="1"/>
    <xf numFmtId="0" fontId="2" fillId="2" borderId="3" xfId="0" applyFont="1" applyFill="1" applyBorder="1" applyAlignment="1">
      <alignment horizontal="center"/>
    </xf>
    <xf numFmtId="2" fontId="2" fillId="2" borderId="3" xfId="0" applyNumberFormat="1" applyFont="1" applyFill="1" applyBorder="1"/>
    <xf numFmtId="0" fontId="2" fillId="2" borderId="4" xfId="0" applyFont="1" applyFill="1" applyBorder="1"/>
    <xf numFmtId="0" fontId="3" fillId="2" borderId="15" xfId="0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3" fontId="3" fillId="2" borderId="16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3" fontId="3" fillId="0" borderId="1" xfId="0" applyNumberFormat="1" applyFont="1" applyFill="1" applyBorder="1" applyAlignment="1" applyProtection="1">
      <alignment horizontal="center"/>
    </xf>
    <xf numFmtId="3" fontId="3" fillId="0" borderId="36" xfId="0" applyNumberFormat="1" applyFont="1" applyFill="1" applyBorder="1" applyAlignment="1" applyProtection="1">
      <alignment horizontal="center"/>
    </xf>
    <xf numFmtId="41" fontId="3" fillId="4" borderId="9" xfId="27" applyFont="1" applyFill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7" fillId="4" borderId="0" xfId="0" applyFont="1" applyFill="1"/>
    <xf numFmtId="0" fontId="0" fillId="4" borderId="0" xfId="0" applyFill="1"/>
    <xf numFmtId="49" fontId="3" fillId="4" borderId="33" xfId="0" applyNumberFormat="1" applyFont="1" applyFill="1" applyBorder="1"/>
    <xf numFmtId="0" fontId="3" fillId="0" borderId="5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3" borderId="19" xfId="0" applyFont="1" applyFill="1" applyBorder="1" applyAlignment="1"/>
    <xf numFmtId="0" fontId="3" fillId="3" borderId="20" xfId="0" applyFont="1" applyFill="1" applyBorder="1" applyAlignment="1"/>
    <xf numFmtId="0" fontId="3" fillId="3" borderId="21" xfId="0" applyFont="1" applyFill="1" applyBorder="1" applyAlignment="1"/>
    <xf numFmtId="49" fontId="9" fillId="0" borderId="22" xfId="0" applyNumberFormat="1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7" xfId="0" applyFont="1" applyBorder="1" applyAlignment="1"/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49" fontId="3" fillId="0" borderId="23" xfId="0" applyNumberFormat="1" applyFont="1" applyBorder="1" applyAlignment="1"/>
    <xf numFmtId="49" fontId="3" fillId="0" borderId="32" xfId="0" applyNumberFormat="1" applyFont="1" applyBorder="1" applyAlignment="1"/>
    <xf numFmtId="0" fontId="3" fillId="0" borderId="0" xfId="0" applyFont="1" applyBorder="1" applyAlignment="1"/>
    <xf numFmtId="0" fontId="0" fillId="0" borderId="0" xfId="0" applyBorder="1"/>
    <xf numFmtId="3" fontId="0" fillId="0" borderId="0" xfId="0" applyNumberFormat="1" applyBorder="1"/>
    <xf numFmtId="0" fontId="0" fillId="0" borderId="0" xfId="0" applyFill="1" applyBorder="1"/>
    <xf numFmtId="3" fontId="0" fillId="0" borderId="0" xfId="0" applyNumberFormat="1" applyFill="1" applyBorder="1"/>
    <xf numFmtId="3" fontId="3" fillId="0" borderId="4" xfId="0" applyNumberFormat="1" applyFont="1" applyBorder="1" applyAlignment="1">
      <alignment horizontal="center"/>
    </xf>
    <xf numFmtId="3" fontId="3" fillId="0" borderId="9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>
      <alignment horizontal="center"/>
    </xf>
  </cellXfs>
  <cellStyles count="28">
    <cellStyle name="Comma [0]" xfId="27" builtinId="6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0"/>
  <sheetViews>
    <sheetView tabSelected="1" zoomScale="150" zoomScaleNormal="150" zoomScalePageLayoutView="150" workbookViewId="0"/>
  </sheetViews>
  <sheetFormatPr defaultColWidth="11" defaultRowHeight="15.75" x14ac:dyDescent="0.25"/>
  <cols>
    <col min="8" max="8" width="15.5" customWidth="1"/>
    <col min="11" max="11" width="0" hidden="1" customWidth="1"/>
  </cols>
  <sheetData>
    <row r="1" spans="2:13" ht="16.5" thickBot="1" x14ac:dyDescent="0.3">
      <c r="B1" s="118" t="s">
        <v>66</v>
      </c>
      <c r="C1" s="119"/>
      <c r="D1" s="119"/>
      <c r="E1" s="119"/>
      <c r="F1" s="119"/>
      <c r="G1" s="119"/>
      <c r="H1" s="119"/>
    </row>
    <row r="2" spans="2:13" x14ac:dyDescent="0.25">
      <c r="B2" s="92"/>
      <c r="C2" s="93" t="s">
        <v>0</v>
      </c>
      <c r="D2" s="94"/>
      <c r="E2" s="94"/>
      <c r="F2" s="94"/>
      <c r="G2" s="95"/>
      <c r="H2" s="96"/>
    </row>
    <row r="3" spans="2:13" x14ac:dyDescent="0.25">
      <c r="B3" s="87" t="s">
        <v>49</v>
      </c>
      <c r="C3" s="2" t="s">
        <v>50</v>
      </c>
      <c r="D3" s="1" t="s">
        <v>1</v>
      </c>
      <c r="E3" s="1" t="s">
        <v>40</v>
      </c>
      <c r="F3" s="1" t="s">
        <v>51</v>
      </c>
      <c r="G3" s="3" t="s">
        <v>52</v>
      </c>
      <c r="H3" s="88" t="s">
        <v>53</v>
      </c>
    </row>
    <row r="4" spans="2:13" ht="16.5" thickBot="1" x14ac:dyDescent="0.3">
      <c r="B4" s="89"/>
      <c r="C4" s="74"/>
      <c r="D4" s="75"/>
      <c r="E4" s="75"/>
      <c r="F4" s="75"/>
      <c r="G4" s="76" t="s">
        <v>2</v>
      </c>
      <c r="H4" s="90"/>
    </row>
    <row r="5" spans="2:13" ht="16.5" thickBot="1" x14ac:dyDescent="0.3">
      <c r="B5" s="97"/>
      <c r="C5" s="98" t="s">
        <v>3</v>
      </c>
      <c r="D5" s="99"/>
      <c r="E5" s="99" t="s">
        <v>0</v>
      </c>
      <c r="F5" s="100" t="s">
        <v>4</v>
      </c>
      <c r="G5" s="101"/>
      <c r="H5" s="102"/>
    </row>
    <row r="6" spans="2:13" x14ac:dyDescent="0.25">
      <c r="B6" s="4">
        <v>1</v>
      </c>
      <c r="C6" s="5" t="s">
        <v>5</v>
      </c>
      <c r="D6" s="6">
        <v>3</v>
      </c>
      <c r="E6" s="6">
        <v>3</v>
      </c>
      <c r="F6" s="6">
        <v>1</v>
      </c>
      <c r="G6" s="7">
        <f>H6*K6</f>
        <v>3784</v>
      </c>
      <c r="H6" s="138">
        <v>22</v>
      </c>
      <c r="K6" s="73">
        <v>172</v>
      </c>
    </row>
    <row r="7" spans="2:13" x14ac:dyDescent="0.25">
      <c r="B7" s="112">
        <v>2</v>
      </c>
      <c r="C7" s="8" t="s">
        <v>6</v>
      </c>
      <c r="D7" s="9">
        <v>4</v>
      </c>
      <c r="E7" s="9">
        <v>4</v>
      </c>
      <c r="F7" s="9">
        <v>1</v>
      </c>
      <c r="G7" s="11">
        <f>H7*K7</f>
        <v>2560</v>
      </c>
      <c r="H7" s="12">
        <v>16</v>
      </c>
      <c r="K7" s="73">
        <v>160</v>
      </c>
    </row>
    <row r="8" spans="2:13" x14ac:dyDescent="0.25">
      <c r="B8" s="112">
        <v>3</v>
      </c>
      <c r="C8" s="8" t="s">
        <v>7</v>
      </c>
      <c r="D8" s="9">
        <v>4</v>
      </c>
      <c r="E8" s="9">
        <v>5</v>
      </c>
      <c r="F8" s="9">
        <v>1</v>
      </c>
      <c r="G8" s="11">
        <f>H8*K8</f>
        <v>3520</v>
      </c>
      <c r="H8" s="12">
        <v>20</v>
      </c>
      <c r="K8" s="73">
        <v>176</v>
      </c>
    </row>
    <row r="9" spans="2:13" x14ac:dyDescent="0.25">
      <c r="B9" s="112">
        <v>4</v>
      </c>
      <c r="C9" s="8" t="s">
        <v>8</v>
      </c>
      <c r="D9" s="9">
        <v>7</v>
      </c>
      <c r="E9" s="9">
        <v>6</v>
      </c>
      <c r="F9" s="9">
        <v>1</v>
      </c>
      <c r="G9" s="11">
        <f>H9*K9</f>
        <v>2340</v>
      </c>
      <c r="H9" s="12">
        <v>18</v>
      </c>
      <c r="K9" s="73">
        <v>130</v>
      </c>
    </row>
    <row r="10" spans="2:13" x14ac:dyDescent="0.25">
      <c r="B10" s="82">
        <v>5</v>
      </c>
      <c r="C10" s="83" t="s">
        <v>9</v>
      </c>
      <c r="D10" s="84">
        <v>1</v>
      </c>
      <c r="E10" s="84">
        <v>1</v>
      </c>
      <c r="F10" s="84">
        <v>1</v>
      </c>
      <c r="G10" s="105">
        <v>6355</v>
      </c>
      <c r="H10" s="86">
        <v>48</v>
      </c>
      <c r="I10" s="136"/>
      <c r="J10" s="136"/>
      <c r="K10" s="137">
        <f t="shared" ref="K10:K15" si="0">G10/H10</f>
        <v>132.39583333333334</v>
      </c>
      <c r="L10" s="136"/>
      <c r="M10" s="136"/>
    </row>
    <row r="11" spans="2:13" x14ac:dyDescent="0.25">
      <c r="B11" s="82">
        <v>6</v>
      </c>
      <c r="C11" s="83" t="s">
        <v>10</v>
      </c>
      <c r="D11" s="84">
        <v>1</v>
      </c>
      <c r="E11" s="84">
        <v>2</v>
      </c>
      <c r="F11" s="84">
        <v>1</v>
      </c>
      <c r="G11" s="105">
        <v>4588</v>
      </c>
      <c r="H11" s="86">
        <v>34</v>
      </c>
      <c r="I11" s="136"/>
      <c r="J11" s="136"/>
      <c r="K11" s="137">
        <f t="shared" si="0"/>
        <v>134.94117647058823</v>
      </c>
      <c r="L11" s="136"/>
      <c r="M11" s="136"/>
    </row>
    <row r="12" spans="2:13" x14ac:dyDescent="0.25">
      <c r="B12" s="82">
        <v>7</v>
      </c>
      <c r="C12" s="83" t="s">
        <v>11</v>
      </c>
      <c r="D12" s="84">
        <v>3</v>
      </c>
      <c r="E12" s="84">
        <v>3</v>
      </c>
      <c r="F12" s="84">
        <v>1</v>
      </c>
      <c r="G12" s="105">
        <v>4445</v>
      </c>
      <c r="H12" s="86">
        <v>32</v>
      </c>
      <c r="I12" s="136"/>
      <c r="J12" s="136"/>
      <c r="K12" s="137">
        <f t="shared" si="0"/>
        <v>138.90625</v>
      </c>
      <c r="L12" s="136"/>
      <c r="M12" s="136"/>
    </row>
    <row r="13" spans="2:13" x14ac:dyDescent="0.25">
      <c r="B13" s="82">
        <v>8</v>
      </c>
      <c r="C13" s="83" t="s">
        <v>12</v>
      </c>
      <c r="D13" s="84">
        <v>4</v>
      </c>
      <c r="E13" s="84">
        <v>4</v>
      </c>
      <c r="F13" s="84">
        <v>1</v>
      </c>
      <c r="G13" s="105">
        <v>4263</v>
      </c>
      <c r="H13" s="86">
        <v>28</v>
      </c>
      <c r="I13" s="136"/>
      <c r="J13" s="136"/>
      <c r="K13" s="137">
        <f t="shared" si="0"/>
        <v>152.25</v>
      </c>
      <c r="L13" s="136"/>
      <c r="M13" s="136"/>
    </row>
    <row r="14" spans="2:13" x14ac:dyDescent="0.25">
      <c r="B14" s="82">
        <v>9</v>
      </c>
      <c r="C14" s="83" t="s">
        <v>13</v>
      </c>
      <c r="D14" s="84">
        <v>7</v>
      </c>
      <c r="E14" s="84">
        <v>5</v>
      </c>
      <c r="F14" s="84">
        <v>1</v>
      </c>
      <c r="G14" s="105">
        <v>3705</v>
      </c>
      <c r="H14" s="86">
        <v>27</v>
      </c>
      <c r="I14" s="136"/>
      <c r="J14" s="136"/>
      <c r="K14" s="137">
        <f t="shared" si="0"/>
        <v>137.22222222222223</v>
      </c>
      <c r="L14" s="136"/>
      <c r="M14" s="136"/>
    </row>
    <row r="15" spans="2:13" x14ac:dyDescent="0.25">
      <c r="B15" s="82">
        <v>10</v>
      </c>
      <c r="C15" s="83" t="s">
        <v>14</v>
      </c>
      <c r="D15" s="84">
        <v>7</v>
      </c>
      <c r="E15" s="84">
        <v>6</v>
      </c>
      <c r="F15" s="84">
        <v>1</v>
      </c>
      <c r="G15" s="105">
        <v>1972</v>
      </c>
      <c r="H15" s="86">
        <v>16</v>
      </c>
      <c r="I15" s="137"/>
      <c r="J15" s="136"/>
      <c r="K15" s="137">
        <f t="shared" si="0"/>
        <v>123.25</v>
      </c>
      <c r="L15" s="136"/>
      <c r="M15" s="136"/>
    </row>
    <row r="16" spans="2:13" x14ac:dyDescent="0.25">
      <c r="B16" s="112">
        <v>11</v>
      </c>
      <c r="C16" s="8" t="s">
        <v>15</v>
      </c>
      <c r="D16" s="9">
        <v>1</v>
      </c>
      <c r="E16" s="9">
        <v>1</v>
      </c>
      <c r="F16" s="9">
        <v>1</v>
      </c>
      <c r="G16" s="105">
        <f t="shared" ref="G16:G31" si="1">H16*K16</f>
        <v>7420</v>
      </c>
      <c r="H16" s="12">
        <v>53</v>
      </c>
      <c r="I16" s="134"/>
      <c r="J16" s="134"/>
      <c r="K16" s="135">
        <v>140</v>
      </c>
      <c r="L16" s="134"/>
      <c r="M16" s="134"/>
    </row>
    <row r="17" spans="2:11" x14ac:dyDescent="0.25">
      <c r="B17" s="112">
        <v>12</v>
      </c>
      <c r="C17" s="8" t="s">
        <v>16</v>
      </c>
      <c r="D17" s="9">
        <v>1</v>
      </c>
      <c r="E17" s="9">
        <v>2</v>
      </c>
      <c r="F17" s="9">
        <v>1</v>
      </c>
      <c r="G17" s="105">
        <f t="shared" si="1"/>
        <v>5291</v>
      </c>
      <c r="H17" s="12">
        <v>37</v>
      </c>
      <c r="K17" s="73">
        <v>143</v>
      </c>
    </row>
    <row r="18" spans="2:11" x14ac:dyDescent="0.25">
      <c r="B18" s="112">
        <v>13</v>
      </c>
      <c r="C18" s="8" t="s">
        <v>17</v>
      </c>
      <c r="D18" s="9">
        <v>3</v>
      </c>
      <c r="E18" s="84">
        <v>3</v>
      </c>
      <c r="F18" s="9">
        <v>1</v>
      </c>
      <c r="G18" s="105">
        <f t="shared" si="1"/>
        <v>5278</v>
      </c>
      <c r="H18" s="12">
        <v>29</v>
      </c>
      <c r="K18" s="73">
        <v>182</v>
      </c>
    </row>
    <row r="19" spans="2:11" x14ac:dyDescent="0.25">
      <c r="B19" s="112">
        <f>+B18+1</f>
        <v>14</v>
      </c>
      <c r="C19" s="8" t="s">
        <v>18</v>
      </c>
      <c r="D19" s="9">
        <v>4</v>
      </c>
      <c r="E19" s="9">
        <v>4</v>
      </c>
      <c r="F19" s="9">
        <v>1</v>
      </c>
      <c r="G19" s="105">
        <f t="shared" si="1"/>
        <v>3744</v>
      </c>
      <c r="H19" s="12">
        <v>24</v>
      </c>
      <c r="K19" s="73">
        <v>156</v>
      </c>
    </row>
    <row r="20" spans="2:11" x14ac:dyDescent="0.25">
      <c r="B20" s="112">
        <f t="shared" ref="B20:B83" si="2">+B19+1</f>
        <v>15</v>
      </c>
      <c r="C20" s="8" t="s">
        <v>19</v>
      </c>
      <c r="D20" s="9">
        <v>4</v>
      </c>
      <c r="E20" s="9">
        <v>5</v>
      </c>
      <c r="F20" s="9">
        <v>1</v>
      </c>
      <c r="G20" s="105">
        <f t="shared" si="1"/>
        <v>4125</v>
      </c>
      <c r="H20" s="12">
        <v>25</v>
      </c>
      <c r="K20" s="73">
        <v>165</v>
      </c>
    </row>
    <row r="21" spans="2:11" x14ac:dyDescent="0.25">
      <c r="B21" s="112">
        <f t="shared" si="2"/>
        <v>16</v>
      </c>
      <c r="C21" s="8" t="s">
        <v>20</v>
      </c>
      <c r="D21" s="9">
        <v>7</v>
      </c>
      <c r="E21" s="9">
        <v>6</v>
      </c>
      <c r="F21" s="9">
        <v>1</v>
      </c>
      <c r="G21" s="105">
        <f t="shared" si="1"/>
        <v>3080</v>
      </c>
      <c r="H21" s="12">
        <v>22</v>
      </c>
      <c r="K21" s="73">
        <v>140</v>
      </c>
    </row>
    <row r="22" spans="2:11" x14ac:dyDescent="0.25">
      <c r="B22" s="112">
        <f t="shared" si="2"/>
        <v>17</v>
      </c>
      <c r="C22" s="8" t="s">
        <v>21</v>
      </c>
      <c r="D22" s="9">
        <v>1</v>
      </c>
      <c r="E22" s="9">
        <v>1</v>
      </c>
      <c r="F22" s="9">
        <v>1</v>
      </c>
      <c r="G22" s="105">
        <f t="shared" si="1"/>
        <v>6768</v>
      </c>
      <c r="H22" s="12">
        <v>47</v>
      </c>
      <c r="K22" s="73">
        <v>144</v>
      </c>
    </row>
    <row r="23" spans="2:11" x14ac:dyDescent="0.25">
      <c r="B23" s="112">
        <f t="shared" si="2"/>
        <v>18</v>
      </c>
      <c r="C23" s="8" t="s">
        <v>22</v>
      </c>
      <c r="D23" s="9">
        <v>1</v>
      </c>
      <c r="E23" s="9">
        <v>2</v>
      </c>
      <c r="F23" s="9">
        <v>1</v>
      </c>
      <c r="G23" s="105">
        <f t="shared" si="1"/>
        <v>4587</v>
      </c>
      <c r="H23" s="12">
        <v>33</v>
      </c>
      <c r="K23" s="73">
        <v>139</v>
      </c>
    </row>
    <row r="24" spans="2:11" x14ac:dyDescent="0.25">
      <c r="B24" s="112">
        <f t="shared" si="2"/>
        <v>19</v>
      </c>
      <c r="C24" s="8" t="s">
        <v>23</v>
      </c>
      <c r="D24" s="9">
        <v>3</v>
      </c>
      <c r="E24" s="84">
        <v>3</v>
      </c>
      <c r="F24" s="9">
        <v>1</v>
      </c>
      <c r="G24" s="105">
        <f t="shared" si="1"/>
        <v>6105</v>
      </c>
      <c r="H24" s="12">
        <v>33</v>
      </c>
      <c r="K24" s="73">
        <v>185</v>
      </c>
    </row>
    <row r="25" spans="2:11" x14ac:dyDescent="0.25">
      <c r="B25" s="112">
        <f t="shared" si="2"/>
        <v>20</v>
      </c>
      <c r="C25" s="8" t="s">
        <v>24</v>
      </c>
      <c r="D25" s="9">
        <v>4</v>
      </c>
      <c r="E25" s="9">
        <v>4</v>
      </c>
      <c r="F25" s="9">
        <v>1</v>
      </c>
      <c r="G25" s="105">
        <f t="shared" si="1"/>
        <v>3850</v>
      </c>
      <c r="H25" s="12">
        <v>22</v>
      </c>
      <c r="K25" s="73">
        <v>175</v>
      </c>
    </row>
    <row r="26" spans="2:11" x14ac:dyDescent="0.25">
      <c r="B26" s="112">
        <f t="shared" si="2"/>
        <v>21</v>
      </c>
      <c r="C26" s="8" t="s">
        <v>25</v>
      </c>
      <c r="D26" s="9">
        <v>3</v>
      </c>
      <c r="E26" s="9">
        <v>5</v>
      </c>
      <c r="F26" s="9">
        <v>1</v>
      </c>
      <c r="G26" s="105">
        <f t="shared" si="1"/>
        <v>3360</v>
      </c>
      <c r="H26" s="12">
        <v>21</v>
      </c>
      <c r="K26" s="73">
        <v>160</v>
      </c>
    </row>
    <row r="27" spans="2:11" x14ac:dyDescent="0.25">
      <c r="B27" s="112">
        <f t="shared" si="2"/>
        <v>22</v>
      </c>
      <c r="C27" s="8" t="s">
        <v>26</v>
      </c>
      <c r="D27" s="9">
        <v>7</v>
      </c>
      <c r="E27" s="9">
        <v>6</v>
      </c>
      <c r="F27" s="9">
        <v>1</v>
      </c>
      <c r="G27" s="105">
        <f t="shared" si="1"/>
        <v>3120</v>
      </c>
      <c r="H27" s="12">
        <v>20</v>
      </c>
      <c r="K27" s="73">
        <v>156</v>
      </c>
    </row>
    <row r="28" spans="2:11" x14ac:dyDescent="0.25">
      <c r="B28" s="112">
        <f t="shared" si="2"/>
        <v>23</v>
      </c>
      <c r="C28" s="8" t="s">
        <v>27</v>
      </c>
      <c r="D28" s="9">
        <v>1</v>
      </c>
      <c r="E28" s="9">
        <v>1</v>
      </c>
      <c r="F28" s="9">
        <v>1</v>
      </c>
      <c r="G28" s="105">
        <f t="shared" si="1"/>
        <v>5680</v>
      </c>
      <c r="H28" s="12">
        <v>40</v>
      </c>
      <c r="K28" s="73">
        <v>142</v>
      </c>
    </row>
    <row r="29" spans="2:11" x14ac:dyDescent="0.25">
      <c r="B29" s="112">
        <f t="shared" si="2"/>
        <v>24</v>
      </c>
      <c r="C29" s="8" t="s">
        <v>28</v>
      </c>
      <c r="D29" s="9">
        <v>1</v>
      </c>
      <c r="E29" s="9">
        <v>2</v>
      </c>
      <c r="F29" s="9">
        <v>1</v>
      </c>
      <c r="G29" s="105">
        <f t="shared" si="1"/>
        <v>3942</v>
      </c>
      <c r="H29" s="12">
        <v>27</v>
      </c>
      <c r="K29" s="73">
        <v>146</v>
      </c>
    </row>
    <row r="30" spans="2:11" x14ac:dyDescent="0.25">
      <c r="B30" s="112">
        <f t="shared" si="2"/>
        <v>25</v>
      </c>
      <c r="C30" s="8" t="s">
        <v>29</v>
      </c>
      <c r="D30" s="9">
        <v>3</v>
      </c>
      <c r="E30" s="84">
        <v>3</v>
      </c>
      <c r="F30" s="9">
        <v>1</v>
      </c>
      <c r="G30" s="105">
        <f t="shared" si="1"/>
        <v>4032</v>
      </c>
      <c r="H30" s="12">
        <v>24</v>
      </c>
      <c r="K30" s="73">
        <v>168</v>
      </c>
    </row>
    <row r="31" spans="2:11" x14ac:dyDescent="0.25">
      <c r="B31" s="112">
        <f t="shared" si="2"/>
        <v>26</v>
      </c>
      <c r="C31" s="8" t="s">
        <v>30</v>
      </c>
      <c r="D31" s="9">
        <v>4</v>
      </c>
      <c r="E31" s="9">
        <v>4</v>
      </c>
      <c r="F31" s="9">
        <v>1</v>
      </c>
      <c r="G31" s="105">
        <f t="shared" si="1"/>
        <v>4000</v>
      </c>
      <c r="H31" s="12">
        <v>25</v>
      </c>
      <c r="K31" s="73">
        <v>160</v>
      </c>
    </row>
    <row r="32" spans="2:11" ht="16.5" thickBot="1" x14ac:dyDescent="0.3">
      <c r="B32" s="113">
        <v>27</v>
      </c>
      <c r="C32" s="77" t="s">
        <v>31</v>
      </c>
      <c r="D32" s="78">
        <v>8</v>
      </c>
      <c r="E32" s="78">
        <v>5</v>
      </c>
      <c r="F32" s="78">
        <v>1</v>
      </c>
      <c r="G32" s="106">
        <v>3221</v>
      </c>
      <c r="H32" s="79">
        <v>20</v>
      </c>
      <c r="I32" s="73"/>
      <c r="J32" s="73"/>
      <c r="K32" s="73">
        <f>G32/20</f>
        <v>161.05000000000001</v>
      </c>
    </row>
    <row r="33" spans="2:11" ht="16.5" thickBot="1" x14ac:dyDescent="0.3">
      <c r="B33" s="19"/>
      <c r="C33" s="103" t="s">
        <v>32</v>
      </c>
      <c r="D33" s="20"/>
      <c r="E33" s="20"/>
      <c r="F33" s="21" t="s">
        <v>4</v>
      </c>
      <c r="G33" s="22"/>
      <c r="H33" s="23"/>
    </row>
    <row r="34" spans="2:11" ht="16.5" thickBot="1" x14ac:dyDescent="0.3">
      <c r="B34" s="4">
        <v>28</v>
      </c>
      <c r="C34" s="5" t="s">
        <v>5</v>
      </c>
      <c r="D34" s="6">
        <v>7</v>
      </c>
      <c r="E34" s="6">
        <v>6</v>
      </c>
      <c r="F34" s="6">
        <v>1</v>
      </c>
      <c r="G34" s="7">
        <f>H34*K34</f>
        <v>2601</v>
      </c>
      <c r="H34" s="51">
        <v>17</v>
      </c>
      <c r="I34" s="73"/>
      <c r="K34" s="73">
        <v>153</v>
      </c>
    </row>
    <row r="35" spans="2:11" ht="16.5" thickBot="1" x14ac:dyDescent="0.3">
      <c r="B35" s="54">
        <f t="shared" si="2"/>
        <v>29</v>
      </c>
      <c r="C35" s="8" t="s">
        <v>48</v>
      </c>
      <c r="D35" s="9">
        <v>1</v>
      </c>
      <c r="E35" s="9">
        <v>1</v>
      </c>
      <c r="F35" s="9">
        <v>1</v>
      </c>
      <c r="G35" s="7">
        <v>0</v>
      </c>
      <c r="H35" s="55">
        <v>0</v>
      </c>
      <c r="K35" s="73">
        <v>140</v>
      </c>
    </row>
    <row r="36" spans="2:11" ht="16.5" thickBot="1" x14ac:dyDescent="0.3">
      <c r="B36" s="54">
        <f t="shared" si="2"/>
        <v>30</v>
      </c>
      <c r="C36" s="8" t="s">
        <v>8</v>
      </c>
      <c r="D36" s="9">
        <v>1</v>
      </c>
      <c r="E36" s="9">
        <v>2</v>
      </c>
      <c r="F36" s="9">
        <v>1</v>
      </c>
      <c r="G36" s="7">
        <f t="shared" ref="G36:G57" si="3">H36*K36</f>
        <v>5005</v>
      </c>
      <c r="H36" s="55">
        <v>35</v>
      </c>
      <c r="K36" s="73">
        <v>143</v>
      </c>
    </row>
    <row r="37" spans="2:11" ht="16.5" thickBot="1" x14ac:dyDescent="0.3">
      <c r="B37" s="54">
        <f t="shared" si="2"/>
        <v>31</v>
      </c>
      <c r="C37" s="8" t="s">
        <v>33</v>
      </c>
      <c r="D37" s="9">
        <v>3</v>
      </c>
      <c r="E37" s="9">
        <v>3</v>
      </c>
      <c r="F37" s="9">
        <v>1</v>
      </c>
      <c r="G37" s="7">
        <f t="shared" si="3"/>
        <v>4186</v>
      </c>
      <c r="H37" s="55">
        <v>23</v>
      </c>
      <c r="K37" s="73">
        <v>182</v>
      </c>
    </row>
    <row r="38" spans="2:11" ht="16.5" thickBot="1" x14ac:dyDescent="0.3">
      <c r="B38" s="54">
        <f t="shared" si="2"/>
        <v>32</v>
      </c>
      <c r="C38" s="8" t="s">
        <v>9</v>
      </c>
      <c r="D38" s="9">
        <v>4</v>
      </c>
      <c r="E38" s="9">
        <v>4</v>
      </c>
      <c r="F38" s="9">
        <v>1</v>
      </c>
      <c r="G38" s="7">
        <f t="shared" si="3"/>
        <v>2002</v>
      </c>
      <c r="H38" s="55">
        <v>14</v>
      </c>
      <c r="K38" s="73">
        <v>143</v>
      </c>
    </row>
    <row r="39" spans="2:11" ht="16.5" thickBot="1" x14ac:dyDescent="0.3">
      <c r="B39" s="54">
        <f t="shared" si="2"/>
        <v>33</v>
      </c>
      <c r="C39" s="8" t="s">
        <v>10</v>
      </c>
      <c r="D39" s="9">
        <v>4</v>
      </c>
      <c r="E39" s="9">
        <v>5</v>
      </c>
      <c r="F39" s="9">
        <v>1</v>
      </c>
      <c r="G39" s="7">
        <f t="shared" si="3"/>
        <v>4495</v>
      </c>
      <c r="H39" s="55">
        <v>29</v>
      </c>
      <c r="K39" s="73">
        <v>155</v>
      </c>
    </row>
    <row r="40" spans="2:11" ht="16.5" thickBot="1" x14ac:dyDescent="0.3">
      <c r="B40" s="54">
        <f t="shared" si="2"/>
        <v>34</v>
      </c>
      <c r="C40" s="8" t="s">
        <v>11</v>
      </c>
      <c r="D40" s="9">
        <v>11</v>
      </c>
      <c r="E40" s="9">
        <v>6</v>
      </c>
      <c r="F40" s="9">
        <v>1</v>
      </c>
      <c r="G40" s="7">
        <f t="shared" si="3"/>
        <v>2240</v>
      </c>
      <c r="H40" s="55">
        <v>16</v>
      </c>
      <c r="K40" s="73">
        <v>140</v>
      </c>
    </row>
    <row r="41" spans="2:11" ht="16.5" thickBot="1" x14ac:dyDescent="0.3">
      <c r="B41" s="54">
        <f t="shared" si="2"/>
        <v>35</v>
      </c>
      <c r="C41" s="8" t="s">
        <v>13</v>
      </c>
      <c r="D41" s="9">
        <v>1</v>
      </c>
      <c r="E41" s="9">
        <v>1</v>
      </c>
      <c r="F41" s="9">
        <v>1</v>
      </c>
      <c r="G41" s="7">
        <f t="shared" si="3"/>
        <v>5640</v>
      </c>
      <c r="H41" s="55">
        <v>40</v>
      </c>
      <c r="K41">
        <v>141</v>
      </c>
    </row>
    <row r="42" spans="2:11" ht="16.5" thickBot="1" x14ac:dyDescent="0.3">
      <c r="B42" s="54">
        <f t="shared" si="2"/>
        <v>36</v>
      </c>
      <c r="C42" s="8" t="s">
        <v>14</v>
      </c>
      <c r="D42" s="9">
        <v>1</v>
      </c>
      <c r="E42" s="25">
        <v>2</v>
      </c>
      <c r="F42" s="9">
        <v>1</v>
      </c>
      <c r="G42" s="7">
        <f t="shared" si="3"/>
        <v>3780</v>
      </c>
      <c r="H42" s="55">
        <v>27</v>
      </c>
      <c r="K42">
        <v>140</v>
      </c>
    </row>
    <row r="43" spans="2:11" ht="16.5" thickBot="1" x14ac:dyDescent="0.3">
      <c r="B43" s="54">
        <f t="shared" si="2"/>
        <v>37</v>
      </c>
      <c r="C43" s="8" t="s">
        <v>34</v>
      </c>
      <c r="D43" s="9">
        <v>3</v>
      </c>
      <c r="E43" s="25">
        <v>3</v>
      </c>
      <c r="F43" s="9">
        <v>1</v>
      </c>
      <c r="G43" s="7">
        <f t="shared" si="3"/>
        <v>4788</v>
      </c>
      <c r="H43" s="55">
        <v>28</v>
      </c>
      <c r="K43">
        <v>171</v>
      </c>
    </row>
    <row r="44" spans="2:11" ht="16.5" thickBot="1" x14ac:dyDescent="0.3">
      <c r="B44" s="54">
        <f t="shared" si="2"/>
        <v>38</v>
      </c>
      <c r="C44" s="8" t="s">
        <v>15</v>
      </c>
      <c r="D44" s="9">
        <v>4</v>
      </c>
      <c r="E44" s="25">
        <v>4</v>
      </c>
      <c r="F44" s="9">
        <v>1</v>
      </c>
      <c r="G44" s="7">
        <f t="shared" si="3"/>
        <v>2464</v>
      </c>
      <c r="H44" s="55">
        <v>16</v>
      </c>
      <c r="K44">
        <v>154</v>
      </c>
    </row>
    <row r="45" spans="2:11" ht="16.5" thickBot="1" x14ac:dyDescent="0.3">
      <c r="B45" s="54">
        <f t="shared" si="2"/>
        <v>39</v>
      </c>
      <c r="C45" s="8" t="s">
        <v>16</v>
      </c>
      <c r="D45" s="9">
        <v>3</v>
      </c>
      <c r="E45" s="25">
        <v>5</v>
      </c>
      <c r="F45" s="9">
        <v>1</v>
      </c>
      <c r="G45" s="7">
        <f t="shared" si="3"/>
        <v>4234</v>
      </c>
      <c r="H45" s="55">
        <v>29</v>
      </c>
      <c r="K45">
        <v>146</v>
      </c>
    </row>
    <row r="46" spans="2:11" ht="16.5" thickBot="1" x14ac:dyDescent="0.3">
      <c r="B46" s="54">
        <f t="shared" si="2"/>
        <v>40</v>
      </c>
      <c r="C46" s="8" t="s">
        <v>17</v>
      </c>
      <c r="D46" s="9">
        <v>7</v>
      </c>
      <c r="E46" s="25">
        <v>6</v>
      </c>
      <c r="F46" s="9">
        <v>1</v>
      </c>
      <c r="G46" s="7">
        <f t="shared" si="3"/>
        <v>1692</v>
      </c>
      <c r="H46" s="55">
        <v>12</v>
      </c>
      <c r="K46">
        <v>141</v>
      </c>
    </row>
    <row r="47" spans="2:11" ht="16.5" thickBot="1" x14ac:dyDescent="0.3">
      <c r="B47" s="54">
        <f t="shared" si="2"/>
        <v>41</v>
      </c>
      <c r="C47" s="8" t="s">
        <v>19</v>
      </c>
      <c r="D47" s="9">
        <v>1</v>
      </c>
      <c r="E47" s="9">
        <v>1</v>
      </c>
      <c r="F47" s="9">
        <v>1</v>
      </c>
      <c r="G47" s="7">
        <f t="shared" si="3"/>
        <v>5396</v>
      </c>
      <c r="H47" s="55">
        <v>38</v>
      </c>
      <c r="K47">
        <v>142</v>
      </c>
    </row>
    <row r="48" spans="2:11" ht="16.5" thickBot="1" x14ac:dyDescent="0.3">
      <c r="B48" s="54">
        <f t="shared" si="2"/>
        <v>42</v>
      </c>
      <c r="C48" s="8" t="s">
        <v>20</v>
      </c>
      <c r="D48" s="9">
        <v>1</v>
      </c>
      <c r="E48" s="25">
        <v>2</v>
      </c>
      <c r="F48" s="9">
        <v>1</v>
      </c>
      <c r="G48" s="7">
        <f t="shared" si="3"/>
        <v>4004</v>
      </c>
      <c r="H48" s="55">
        <v>28</v>
      </c>
      <c r="K48">
        <v>143</v>
      </c>
    </row>
    <row r="49" spans="2:13" ht="16.5" thickBot="1" x14ac:dyDescent="0.3">
      <c r="B49" s="54">
        <f t="shared" si="2"/>
        <v>43</v>
      </c>
      <c r="C49" s="8" t="s">
        <v>35</v>
      </c>
      <c r="D49" s="9">
        <v>3</v>
      </c>
      <c r="E49" s="25">
        <v>3</v>
      </c>
      <c r="F49" s="9">
        <v>1</v>
      </c>
      <c r="G49" s="7">
        <f t="shared" si="3"/>
        <v>3600</v>
      </c>
      <c r="H49" s="55">
        <v>20</v>
      </c>
      <c r="K49">
        <v>180</v>
      </c>
    </row>
    <row r="50" spans="2:13" ht="16.5" thickBot="1" x14ac:dyDescent="0.3">
      <c r="B50" s="54">
        <f t="shared" si="2"/>
        <v>44</v>
      </c>
      <c r="C50" s="8" t="s">
        <v>21</v>
      </c>
      <c r="D50" s="9">
        <v>4</v>
      </c>
      <c r="E50" s="25">
        <v>4</v>
      </c>
      <c r="F50" s="9">
        <v>1</v>
      </c>
      <c r="G50" s="7">
        <f t="shared" si="3"/>
        <v>3312</v>
      </c>
      <c r="H50" s="55">
        <v>18</v>
      </c>
      <c r="K50">
        <v>184</v>
      </c>
    </row>
    <row r="51" spans="2:13" ht="16.5" thickBot="1" x14ac:dyDescent="0.3">
      <c r="B51" s="54">
        <f t="shared" si="2"/>
        <v>45</v>
      </c>
      <c r="C51" s="8" t="s">
        <v>22</v>
      </c>
      <c r="D51" s="9">
        <v>4</v>
      </c>
      <c r="E51" s="25">
        <v>5</v>
      </c>
      <c r="F51" s="9">
        <v>1</v>
      </c>
      <c r="G51" s="7">
        <f t="shared" si="3"/>
        <v>3900</v>
      </c>
      <c r="H51" s="55">
        <v>25</v>
      </c>
      <c r="K51">
        <v>156</v>
      </c>
    </row>
    <row r="52" spans="2:13" ht="16.5" thickBot="1" x14ac:dyDescent="0.3">
      <c r="B52" s="54">
        <f t="shared" si="2"/>
        <v>46</v>
      </c>
      <c r="C52" s="8" t="s">
        <v>23</v>
      </c>
      <c r="D52" s="9">
        <v>7</v>
      </c>
      <c r="E52" s="25">
        <v>6</v>
      </c>
      <c r="F52" s="9">
        <v>1</v>
      </c>
      <c r="G52" s="7">
        <f t="shared" si="3"/>
        <v>1390</v>
      </c>
      <c r="H52" s="55">
        <v>10</v>
      </c>
      <c r="K52">
        <v>139</v>
      </c>
    </row>
    <row r="53" spans="2:13" ht="16.5" thickBot="1" x14ac:dyDescent="0.3">
      <c r="B53" s="54">
        <f t="shared" si="2"/>
        <v>47</v>
      </c>
      <c r="C53" s="8" t="s">
        <v>25</v>
      </c>
      <c r="D53" s="9">
        <v>1</v>
      </c>
      <c r="E53" s="9">
        <v>1</v>
      </c>
      <c r="F53" s="9">
        <v>1</v>
      </c>
      <c r="G53" s="7">
        <f t="shared" si="3"/>
        <v>5850</v>
      </c>
      <c r="H53" s="55">
        <v>39</v>
      </c>
      <c r="K53">
        <v>150</v>
      </c>
    </row>
    <row r="54" spans="2:13" ht="16.5" thickBot="1" x14ac:dyDescent="0.3">
      <c r="B54" s="54">
        <f t="shared" si="2"/>
        <v>48</v>
      </c>
      <c r="C54" s="8" t="s">
        <v>26</v>
      </c>
      <c r="D54" s="9">
        <v>1</v>
      </c>
      <c r="E54" s="25">
        <v>2</v>
      </c>
      <c r="F54" s="9">
        <v>1</v>
      </c>
      <c r="G54" s="7">
        <f t="shared" si="3"/>
        <v>3550</v>
      </c>
      <c r="H54" s="55">
        <v>25</v>
      </c>
      <c r="K54">
        <v>142</v>
      </c>
    </row>
    <row r="55" spans="2:13" ht="16.5" thickBot="1" x14ac:dyDescent="0.3">
      <c r="B55" s="54">
        <f t="shared" si="2"/>
        <v>49</v>
      </c>
      <c r="C55" s="8" t="s">
        <v>36</v>
      </c>
      <c r="D55" s="9">
        <v>3</v>
      </c>
      <c r="E55" s="25">
        <v>3</v>
      </c>
      <c r="F55" s="9">
        <v>1</v>
      </c>
      <c r="G55" s="7">
        <f t="shared" si="3"/>
        <v>4930</v>
      </c>
      <c r="H55" s="55">
        <v>29</v>
      </c>
      <c r="K55">
        <v>170</v>
      </c>
    </row>
    <row r="56" spans="2:13" ht="16.5" thickBot="1" x14ac:dyDescent="0.3">
      <c r="B56" s="54">
        <f t="shared" si="2"/>
        <v>50</v>
      </c>
      <c r="C56" s="8" t="s">
        <v>27</v>
      </c>
      <c r="D56" s="9">
        <v>4</v>
      </c>
      <c r="E56" s="25">
        <v>4</v>
      </c>
      <c r="F56" s="9">
        <v>1</v>
      </c>
      <c r="G56" s="7">
        <f t="shared" si="3"/>
        <v>3040</v>
      </c>
      <c r="H56" s="55">
        <v>19</v>
      </c>
      <c r="K56">
        <v>160</v>
      </c>
    </row>
    <row r="57" spans="2:13" ht="16.5" thickBot="1" x14ac:dyDescent="0.3">
      <c r="B57" s="54">
        <f t="shared" si="2"/>
        <v>51</v>
      </c>
      <c r="C57" s="8" t="s">
        <v>28</v>
      </c>
      <c r="D57" s="9">
        <v>3</v>
      </c>
      <c r="E57" s="25">
        <v>5</v>
      </c>
      <c r="F57" s="9">
        <v>1</v>
      </c>
      <c r="G57" s="7">
        <f t="shared" si="3"/>
        <v>3465</v>
      </c>
      <c r="H57" s="55">
        <v>21</v>
      </c>
      <c r="K57">
        <v>165</v>
      </c>
    </row>
    <row r="58" spans="2:13" ht="16.5" thickBot="1" x14ac:dyDescent="0.3">
      <c r="B58" s="54">
        <f t="shared" si="2"/>
        <v>52</v>
      </c>
      <c r="C58" s="8" t="s">
        <v>29</v>
      </c>
      <c r="D58" s="9">
        <v>7</v>
      </c>
      <c r="E58" s="25">
        <v>6</v>
      </c>
      <c r="F58" s="9">
        <v>1</v>
      </c>
      <c r="G58" s="7">
        <v>2106</v>
      </c>
      <c r="H58" s="55">
        <v>13</v>
      </c>
      <c r="K58">
        <f>G58/H58</f>
        <v>162</v>
      </c>
    </row>
    <row r="59" spans="2:13" ht="16.5" thickBot="1" x14ac:dyDescent="0.3">
      <c r="B59" s="27"/>
      <c r="C59" s="28" t="s">
        <v>37</v>
      </c>
      <c r="D59" s="29"/>
      <c r="E59" s="29"/>
      <c r="F59" s="21" t="s">
        <v>4</v>
      </c>
      <c r="G59" s="30"/>
      <c r="H59" s="31"/>
      <c r="K59" t="e">
        <f>G59/H59</f>
        <v>#DIV/0!</v>
      </c>
    </row>
    <row r="60" spans="2:13" x14ac:dyDescent="0.25">
      <c r="B60" s="33">
        <v>53</v>
      </c>
      <c r="C60" s="32" t="s">
        <v>5</v>
      </c>
      <c r="D60" s="25">
        <v>1</v>
      </c>
      <c r="E60" s="25">
        <v>1</v>
      </c>
      <c r="F60" s="25">
        <v>1</v>
      </c>
      <c r="G60" s="107">
        <f>H60*K60</f>
        <v>5180</v>
      </c>
      <c r="H60" s="91">
        <v>37</v>
      </c>
      <c r="K60">
        <v>140</v>
      </c>
      <c r="L60" s="73"/>
      <c r="M60" s="80"/>
    </row>
    <row r="61" spans="2:13" x14ac:dyDescent="0.25">
      <c r="B61" s="54">
        <v>54</v>
      </c>
      <c r="C61" s="8" t="s">
        <v>6</v>
      </c>
      <c r="D61" s="9">
        <v>1</v>
      </c>
      <c r="E61" s="25">
        <v>2</v>
      </c>
      <c r="F61" s="9">
        <v>1</v>
      </c>
      <c r="G61" s="107">
        <f t="shared" ref="G61:G85" si="4">H61*K61</f>
        <v>3432</v>
      </c>
      <c r="H61" s="55">
        <v>24</v>
      </c>
      <c r="K61">
        <v>143</v>
      </c>
    </row>
    <row r="62" spans="2:13" x14ac:dyDescent="0.25">
      <c r="B62" s="33">
        <v>55</v>
      </c>
      <c r="C62" s="32" t="s">
        <v>7</v>
      </c>
      <c r="D62" s="9">
        <v>3</v>
      </c>
      <c r="E62" s="26">
        <v>3</v>
      </c>
      <c r="F62" s="34">
        <v>1</v>
      </c>
      <c r="G62" s="107">
        <f t="shared" si="4"/>
        <v>3040</v>
      </c>
      <c r="H62" s="14">
        <v>19</v>
      </c>
      <c r="K62">
        <v>160</v>
      </c>
    </row>
    <row r="63" spans="2:13" x14ac:dyDescent="0.25">
      <c r="B63" s="54">
        <f>B62+1</f>
        <v>56</v>
      </c>
      <c r="C63" s="8" t="s">
        <v>8</v>
      </c>
      <c r="D63" s="9">
        <v>3</v>
      </c>
      <c r="E63" s="25">
        <v>4</v>
      </c>
      <c r="F63" s="15">
        <v>1</v>
      </c>
      <c r="G63" s="107">
        <f t="shared" si="4"/>
        <v>2310</v>
      </c>
      <c r="H63" s="12">
        <v>15</v>
      </c>
      <c r="K63">
        <v>154</v>
      </c>
    </row>
    <row r="64" spans="2:13" x14ac:dyDescent="0.25">
      <c r="B64" s="54">
        <f t="shared" si="2"/>
        <v>57</v>
      </c>
      <c r="C64" s="8" t="s">
        <v>33</v>
      </c>
      <c r="D64" s="9">
        <v>4</v>
      </c>
      <c r="E64" s="25">
        <v>5</v>
      </c>
      <c r="F64" s="15">
        <v>1</v>
      </c>
      <c r="G64" s="107">
        <f t="shared" si="4"/>
        <v>2100</v>
      </c>
      <c r="H64" s="12">
        <v>15</v>
      </c>
      <c r="K64">
        <v>140</v>
      </c>
    </row>
    <row r="65" spans="2:11" x14ac:dyDescent="0.25">
      <c r="B65" s="54">
        <f t="shared" si="2"/>
        <v>58</v>
      </c>
      <c r="C65" s="8" t="s">
        <v>9</v>
      </c>
      <c r="D65" s="9">
        <v>7</v>
      </c>
      <c r="E65" s="25">
        <v>6</v>
      </c>
      <c r="F65" s="15">
        <v>1</v>
      </c>
      <c r="G65" s="107">
        <f t="shared" si="4"/>
        <v>931</v>
      </c>
      <c r="H65" s="12">
        <v>7</v>
      </c>
      <c r="K65">
        <v>133</v>
      </c>
    </row>
    <row r="66" spans="2:11" x14ac:dyDescent="0.25">
      <c r="B66" s="54">
        <f t="shared" si="2"/>
        <v>59</v>
      </c>
      <c r="C66" s="8" t="s">
        <v>11</v>
      </c>
      <c r="D66" s="9">
        <v>1</v>
      </c>
      <c r="E66" s="9">
        <v>1</v>
      </c>
      <c r="F66" s="15">
        <v>1</v>
      </c>
      <c r="G66" s="107">
        <f t="shared" si="4"/>
        <v>4260</v>
      </c>
      <c r="H66" s="12">
        <v>30</v>
      </c>
      <c r="K66">
        <v>142</v>
      </c>
    </row>
    <row r="67" spans="2:11" x14ac:dyDescent="0.25">
      <c r="B67" s="54">
        <f t="shared" si="2"/>
        <v>60</v>
      </c>
      <c r="C67" s="8" t="s">
        <v>12</v>
      </c>
      <c r="D67" s="9">
        <v>1</v>
      </c>
      <c r="E67" s="25">
        <v>2</v>
      </c>
      <c r="F67" s="15">
        <v>1</v>
      </c>
      <c r="G67" s="107">
        <f t="shared" si="4"/>
        <v>3640</v>
      </c>
      <c r="H67" s="12">
        <v>26</v>
      </c>
      <c r="K67">
        <v>140</v>
      </c>
    </row>
    <row r="68" spans="2:11" x14ac:dyDescent="0.25">
      <c r="B68" s="54">
        <f t="shared" si="2"/>
        <v>61</v>
      </c>
      <c r="C68" s="8" t="s">
        <v>13</v>
      </c>
      <c r="D68" s="9">
        <v>3</v>
      </c>
      <c r="E68" s="25">
        <v>3</v>
      </c>
      <c r="F68" s="15">
        <v>1</v>
      </c>
      <c r="G68" s="107">
        <v>2744</v>
      </c>
      <c r="H68" s="12">
        <v>16</v>
      </c>
      <c r="K68">
        <v>175</v>
      </c>
    </row>
    <row r="69" spans="2:11" x14ac:dyDescent="0.25">
      <c r="B69" s="54">
        <f t="shared" si="2"/>
        <v>62</v>
      </c>
      <c r="C69" s="8" t="s">
        <v>14</v>
      </c>
      <c r="D69" s="9">
        <v>4</v>
      </c>
      <c r="E69" s="25">
        <v>4</v>
      </c>
      <c r="F69" s="15">
        <v>1</v>
      </c>
      <c r="G69" s="107">
        <f t="shared" si="4"/>
        <v>2128</v>
      </c>
      <c r="H69" s="12">
        <v>14</v>
      </c>
      <c r="K69">
        <v>152</v>
      </c>
    </row>
    <row r="70" spans="2:11" x14ac:dyDescent="0.25">
      <c r="B70" s="54">
        <f t="shared" si="2"/>
        <v>63</v>
      </c>
      <c r="C70" s="8" t="s">
        <v>34</v>
      </c>
      <c r="D70" s="9">
        <v>3</v>
      </c>
      <c r="E70" s="25">
        <v>5</v>
      </c>
      <c r="F70" s="15">
        <v>1</v>
      </c>
      <c r="G70" s="107">
        <v>4010</v>
      </c>
      <c r="H70" s="12">
        <v>11</v>
      </c>
      <c r="K70" s="73">
        <v>165</v>
      </c>
    </row>
    <row r="71" spans="2:11" x14ac:dyDescent="0.25">
      <c r="B71" s="54">
        <f t="shared" si="2"/>
        <v>64</v>
      </c>
      <c r="C71" s="8" t="s">
        <v>15</v>
      </c>
      <c r="D71" s="9">
        <v>7</v>
      </c>
      <c r="E71" s="25">
        <v>6</v>
      </c>
      <c r="F71" s="15">
        <v>1</v>
      </c>
      <c r="G71" s="107">
        <f t="shared" si="4"/>
        <v>1690</v>
      </c>
      <c r="H71" s="12">
        <v>13</v>
      </c>
      <c r="K71">
        <v>130</v>
      </c>
    </row>
    <row r="72" spans="2:11" x14ac:dyDescent="0.25">
      <c r="B72" s="54">
        <f t="shared" si="2"/>
        <v>65</v>
      </c>
      <c r="C72" s="8" t="s">
        <v>17</v>
      </c>
      <c r="D72" s="9">
        <v>1</v>
      </c>
      <c r="E72" s="9">
        <v>1</v>
      </c>
      <c r="F72" s="15">
        <v>1</v>
      </c>
      <c r="G72" s="107">
        <f t="shared" si="4"/>
        <v>4118</v>
      </c>
      <c r="H72" s="12">
        <v>29</v>
      </c>
      <c r="K72">
        <v>142</v>
      </c>
    </row>
    <row r="73" spans="2:11" x14ac:dyDescent="0.25">
      <c r="B73" s="54">
        <f t="shared" si="2"/>
        <v>66</v>
      </c>
      <c r="C73" s="8" t="s">
        <v>18</v>
      </c>
      <c r="D73" s="9">
        <v>1</v>
      </c>
      <c r="E73" s="25">
        <v>2</v>
      </c>
      <c r="F73" s="15">
        <v>1</v>
      </c>
      <c r="G73" s="107">
        <f t="shared" si="4"/>
        <v>3510</v>
      </c>
      <c r="H73" s="12">
        <v>27</v>
      </c>
      <c r="K73">
        <v>130</v>
      </c>
    </row>
    <row r="74" spans="2:11" x14ac:dyDescent="0.25">
      <c r="B74" s="54">
        <f t="shared" si="2"/>
        <v>67</v>
      </c>
      <c r="C74" s="8" t="s">
        <v>19</v>
      </c>
      <c r="D74" s="9">
        <v>3</v>
      </c>
      <c r="E74" s="25">
        <v>3</v>
      </c>
      <c r="F74" s="15">
        <v>1</v>
      </c>
      <c r="G74" s="107">
        <f t="shared" si="4"/>
        <v>2338</v>
      </c>
      <c r="H74" s="12">
        <v>14</v>
      </c>
      <c r="K74">
        <v>167</v>
      </c>
    </row>
    <row r="75" spans="2:11" x14ac:dyDescent="0.25">
      <c r="B75" s="54">
        <f t="shared" si="2"/>
        <v>68</v>
      </c>
      <c r="C75" s="8" t="s">
        <v>20</v>
      </c>
      <c r="D75" s="9">
        <v>4</v>
      </c>
      <c r="E75" s="25">
        <v>4</v>
      </c>
      <c r="F75" s="15">
        <v>1</v>
      </c>
      <c r="G75" s="107">
        <f t="shared" si="4"/>
        <v>1788</v>
      </c>
      <c r="H75" s="12">
        <v>12</v>
      </c>
      <c r="K75">
        <v>149</v>
      </c>
    </row>
    <row r="76" spans="2:11" x14ac:dyDescent="0.25">
      <c r="B76" s="54">
        <f t="shared" si="2"/>
        <v>69</v>
      </c>
      <c r="C76" s="8" t="s">
        <v>35</v>
      </c>
      <c r="D76" s="9">
        <v>3</v>
      </c>
      <c r="E76" s="25">
        <v>5</v>
      </c>
      <c r="F76" s="15">
        <v>1</v>
      </c>
      <c r="G76" s="107">
        <f t="shared" si="4"/>
        <v>1500</v>
      </c>
      <c r="H76" s="12">
        <v>10</v>
      </c>
      <c r="K76">
        <v>150</v>
      </c>
    </row>
    <row r="77" spans="2:11" x14ac:dyDescent="0.25">
      <c r="B77" s="54">
        <f t="shared" si="2"/>
        <v>70</v>
      </c>
      <c r="C77" s="8" t="s">
        <v>21</v>
      </c>
      <c r="D77" s="9">
        <v>7</v>
      </c>
      <c r="E77" s="25">
        <v>6</v>
      </c>
      <c r="F77" s="15">
        <v>1</v>
      </c>
      <c r="G77" s="107">
        <f t="shared" si="4"/>
        <v>1690</v>
      </c>
      <c r="H77" s="12">
        <v>13</v>
      </c>
      <c r="K77">
        <v>130</v>
      </c>
    </row>
    <row r="78" spans="2:11" x14ac:dyDescent="0.25">
      <c r="B78" s="54">
        <f t="shared" si="2"/>
        <v>71</v>
      </c>
      <c r="C78" s="8" t="s">
        <v>23</v>
      </c>
      <c r="D78" s="9">
        <v>1</v>
      </c>
      <c r="E78" s="9">
        <v>1</v>
      </c>
      <c r="F78" s="15">
        <v>1</v>
      </c>
      <c r="G78" s="107">
        <f t="shared" si="4"/>
        <v>5040</v>
      </c>
      <c r="H78" s="12">
        <v>35</v>
      </c>
      <c r="K78">
        <v>144</v>
      </c>
    </row>
    <row r="79" spans="2:11" x14ac:dyDescent="0.25">
      <c r="B79" s="54">
        <f t="shared" si="2"/>
        <v>72</v>
      </c>
      <c r="C79" s="8" t="s">
        <v>24</v>
      </c>
      <c r="D79" s="9">
        <v>1</v>
      </c>
      <c r="E79" s="25">
        <v>2</v>
      </c>
      <c r="F79" s="15">
        <v>1</v>
      </c>
      <c r="G79" s="107">
        <f t="shared" si="4"/>
        <v>3500</v>
      </c>
      <c r="H79" s="12">
        <v>25</v>
      </c>
      <c r="K79">
        <v>140</v>
      </c>
    </row>
    <row r="80" spans="2:11" x14ac:dyDescent="0.25">
      <c r="B80" s="54">
        <f t="shared" si="2"/>
        <v>73</v>
      </c>
      <c r="C80" s="8" t="s">
        <v>25</v>
      </c>
      <c r="D80" s="9">
        <v>3</v>
      </c>
      <c r="E80" s="25">
        <v>3</v>
      </c>
      <c r="F80" s="15">
        <v>1</v>
      </c>
      <c r="G80" s="107">
        <f t="shared" si="4"/>
        <v>3255</v>
      </c>
      <c r="H80" s="12">
        <v>21</v>
      </c>
      <c r="K80">
        <v>155</v>
      </c>
    </row>
    <row r="81" spans="2:11" x14ac:dyDescent="0.25">
      <c r="B81" s="54">
        <f t="shared" si="2"/>
        <v>74</v>
      </c>
      <c r="C81" s="8" t="s">
        <v>26</v>
      </c>
      <c r="D81" s="9">
        <v>4</v>
      </c>
      <c r="E81" s="25">
        <v>4</v>
      </c>
      <c r="F81" s="15">
        <v>1</v>
      </c>
      <c r="G81" s="107">
        <f t="shared" si="4"/>
        <v>2156</v>
      </c>
      <c r="H81" s="12">
        <v>14</v>
      </c>
      <c r="K81">
        <v>154</v>
      </c>
    </row>
    <row r="82" spans="2:11" x14ac:dyDescent="0.25">
      <c r="B82" s="54">
        <f t="shared" si="2"/>
        <v>75</v>
      </c>
      <c r="C82" s="8" t="s">
        <v>36</v>
      </c>
      <c r="D82" s="9">
        <v>7</v>
      </c>
      <c r="E82" s="25">
        <v>5</v>
      </c>
      <c r="F82" s="15">
        <v>1</v>
      </c>
      <c r="G82" s="107">
        <f t="shared" si="4"/>
        <v>2520</v>
      </c>
      <c r="H82" s="12">
        <v>18</v>
      </c>
      <c r="K82">
        <v>140</v>
      </c>
    </row>
    <row r="83" spans="2:11" x14ac:dyDescent="0.25">
      <c r="B83" s="54">
        <f t="shared" si="2"/>
        <v>76</v>
      </c>
      <c r="C83" s="8" t="s">
        <v>27</v>
      </c>
      <c r="D83" s="9">
        <v>11</v>
      </c>
      <c r="E83" s="25">
        <v>6</v>
      </c>
      <c r="F83" s="15">
        <v>1</v>
      </c>
      <c r="G83" s="107">
        <f t="shared" si="4"/>
        <v>1440</v>
      </c>
      <c r="H83" s="12">
        <v>12</v>
      </c>
      <c r="K83">
        <v>120</v>
      </c>
    </row>
    <row r="84" spans="2:11" x14ac:dyDescent="0.25">
      <c r="B84" s="54">
        <f t="shared" ref="B84:B85" si="5">+B83+1</f>
        <v>77</v>
      </c>
      <c r="C84" s="8" t="s">
        <v>29</v>
      </c>
      <c r="D84" s="9">
        <v>1</v>
      </c>
      <c r="E84" s="35">
        <v>1</v>
      </c>
      <c r="F84" s="35">
        <v>1</v>
      </c>
      <c r="G84" s="107">
        <f t="shared" si="4"/>
        <v>4576</v>
      </c>
      <c r="H84" s="36">
        <v>32</v>
      </c>
      <c r="K84">
        <v>143</v>
      </c>
    </row>
    <row r="85" spans="2:11" x14ac:dyDescent="0.25">
      <c r="B85" s="54">
        <f t="shared" si="5"/>
        <v>78</v>
      </c>
      <c r="C85" s="8" t="s">
        <v>30</v>
      </c>
      <c r="D85" s="9">
        <v>1</v>
      </c>
      <c r="E85" s="15">
        <v>2</v>
      </c>
      <c r="F85" s="15">
        <v>1</v>
      </c>
      <c r="G85" s="107">
        <f t="shared" si="4"/>
        <v>3888</v>
      </c>
      <c r="H85" s="55">
        <v>27</v>
      </c>
      <c r="K85">
        <v>144</v>
      </c>
    </row>
    <row r="86" spans="2:11" ht="16.5" thickBot="1" x14ac:dyDescent="0.3">
      <c r="B86" s="46">
        <f>+B85+1</f>
        <v>79</v>
      </c>
      <c r="C86" s="17" t="s">
        <v>31</v>
      </c>
      <c r="D86" s="9">
        <v>3</v>
      </c>
      <c r="E86" s="18">
        <v>3</v>
      </c>
      <c r="F86" s="18">
        <v>1</v>
      </c>
      <c r="G86" s="107">
        <v>3411</v>
      </c>
      <c r="H86" s="10">
        <v>20</v>
      </c>
      <c r="K86">
        <v>171</v>
      </c>
    </row>
    <row r="87" spans="2:11" ht="16.5" thickBot="1" x14ac:dyDescent="0.3">
      <c r="B87" s="37"/>
      <c r="C87" s="38" t="s">
        <v>3</v>
      </c>
      <c r="D87" s="39"/>
      <c r="E87" s="39"/>
      <c r="F87" s="40" t="s">
        <v>38</v>
      </c>
      <c r="G87" s="41"/>
      <c r="H87" s="42"/>
    </row>
    <row r="88" spans="2:11" x14ac:dyDescent="0.25">
      <c r="B88" s="33">
        <v>80</v>
      </c>
      <c r="C88" s="32" t="s">
        <v>5</v>
      </c>
      <c r="D88" s="25">
        <v>6</v>
      </c>
      <c r="E88" s="25">
        <v>3</v>
      </c>
      <c r="F88" s="25">
        <v>2</v>
      </c>
      <c r="G88" s="13">
        <f>H88*K88</f>
        <v>3975</v>
      </c>
      <c r="H88" s="14">
        <v>15</v>
      </c>
      <c r="K88" s="81">
        <v>265</v>
      </c>
    </row>
    <row r="89" spans="2:11" x14ac:dyDescent="0.25">
      <c r="B89" s="54">
        <f>B88+1</f>
        <v>81</v>
      </c>
      <c r="C89" s="8" t="s">
        <v>6</v>
      </c>
      <c r="D89" s="9">
        <v>6</v>
      </c>
      <c r="E89" s="9">
        <v>4</v>
      </c>
      <c r="F89" s="25">
        <v>2</v>
      </c>
      <c r="G89" s="13">
        <f t="shared" ref="G89:G114" si="6">H89*K89</f>
        <v>4760</v>
      </c>
      <c r="H89" s="12">
        <v>17</v>
      </c>
      <c r="K89" s="81">
        <v>280</v>
      </c>
    </row>
    <row r="90" spans="2:11" x14ac:dyDescent="0.25">
      <c r="B90" s="54">
        <f t="shared" ref="B90:B114" si="7">B89+1</f>
        <v>82</v>
      </c>
      <c r="C90" s="8" t="s">
        <v>7</v>
      </c>
      <c r="D90" s="9">
        <v>5</v>
      </c>
      <c r="E90" s="9">
        <v>5</v>
      </c>
      <c r="F90" s="25">
        <v>2</v>
      </c>
      <c r="G90" s="13">
        <f t="shared" si="6"/>
        <v>5415</v>
      </c>
      <c r="H90" s="12">
        <v>19</v>
      </c>
      <c r="K90">
        <v>285</v>
      </c>
    </row>
    <row r="91" spans="2:11" x14ac:dyDescent="0.25">
      <c r="B91" s="82">
        <f t="shared" si="7"/>
        <v>83</v>
      </c>
      <c r="C91" s="83" t="s">
        <v>8</v>
      </c>
      <c r="D91" s="84">
        <v>8</v>
      </c>
      <c r="E91" s="84">
        <v>6</v>
      </c>
      <c r="F91" s="85">
        <v>2</v>
      </c>
      <c r="G91" s="139">
        <f t="shared" si="6"/>
        <v>1350</v>
      </c>
      <c r="H91" s="86">
        <v>9</v>
      </c>
      <c r="K91">
        <v>150</v>
      </c>
    </row>
    <row r="92" spans="2:11" x14ac:dyDescent="0.25">
      <c r="B92" s="82">
        <f t="shared" si="7"/>
        <v>84</v>
      </c>
      <c r="C92" s="83" t="s">
        <v>9</v>
      </c>
      <c r="D92" s="84">
        <v>3</v>
      </c>
      <c r="E92" s="83" t="s">
        <v>5</v>
      </c>
      <c r="F92" s="85">
        <v>2</v>
      </c>
      <c r="G92" s="139">
        <f t="shared" si="6"/>
        <v>6440</v>
      </c>
      <c r="H92" s="86">
        <v>28</v>
      </c>
      <c r="K92">
        <v>230</v>
      </c>
    </row>
    <row r="93" spans="2:11" x14ac:dyDescent="0.25">
      <c r="B93" s="82">
        <f t="shared" si="7"/>
        <v>85</v>
      </c>
      <c r="C93" s="83" t="s">
        <v>10</v>
      </c>
      <c r="D93" s="84">
        <v>3</v>
      </c>
      <c r="E93" s="140" t="s">
        <v>6</v>
      </c>
      <c r="F93" s="85">
        <v>2</v>
      </c>
      <c r="G93" s="139">
        <f t="shared" si="6"/>
        <v>6110</v>
      </c>
      <c r="H93" s="86">
        <v>26</v>
      </c>
      <c r="K93">
        <v>235</v>
      </c>
    </row>
    <row r="94" spans="2:11" x14ac:dyDescent="0.25">
      <c r="B94" s="82">
        <f t="shared" si="7"/>
        <v>86</v>
      </c>
      <c r="C94" s="83" t="s">
        <v>11</v>
      </c>
      <c r="D94" s="84">
        <v>6</v>
      </c>
      <c r="E94" s="140" t="s">
        <v>7</v>
      </c>
      <c r="F94" s="85">
        <v>2</v>
      </c>
      <c r="G94" s="139">
        <f t="shared" si="6"/>
        <v>3780</v>
      </c>
      <c r="H94" s="86">
        <v>14</v>
      </c>
      <c r="K94">
        <v>270</v>
      </c>
    </row>
    <row r="95" spans="2:11" x14ac:dyDescent="0.25">
      <c r="B95" s="82">
        <f t="shared" si="7"/>
        <v>87</v>
      </c>
      <c r="C95" s="83" t="s">
        <v>12</v>
      </c>
      <c r="D95" s="84">
        <v>6</v>
      </c>
      <c r="E95" s="140" t="s">
        <v>8</v>
      </c>
      <c r="F95" s="85">
        <v>2</v>
      </c>
      <c r="G95" s="139">
        <f t="shared" si="6"/>
        <v>4160</v>
      </c>
      <c r="H95" s="86">
        <v>16</v>
      </c>
      <c r="K95">
        <v>260</v>
      </c>
    </row>
    <row r="96" spans="2:11" x14ac:dyDescent="0.25">
      <c r="B96" s="82">
        <f t="shared" si="7"/>
        <v>88</v>
      </c>
      <c r="C96" s="83" t="s">
        <v>13</v>
      </c>
      <c r="D96" s="84">
        <v>5</v>
      </c>
      <c r="E96" s="140" t="s">
        <v>33</v>
      </c>
      <c r="F96" s="85">
        <v>2</v>
      </c>
      <c r="G96" s="139">
        <f t="shared" si="6"/>
        <v>5145</v>
      </c>
      <c r="H96" s="86">
        <v>21</v>
      </c>
      <c r="K96">
        <v>245</v>
      </c>
    </row>
    <row r="97" spans="2:13" x14ac:dyDescent="0.25">
      <c r="B97" s="82">
        <f t="shared" si="7"/>
        <v>89</v>
      </c>
      <c r="C97" s="83" t="s">
        <v>14</v>
      </c>
      <c r="D97" s="84">
        <v>11</v>
      </c>
      <c r="E97" s="140" t="s">
        <v>9</v>
      </c>
      <c r="F97" s="85">
        <v>2</v>
      </c>
      <c r="G97" s="139">
        <f t="shared" si="6"/>
        <v>1740</v>
      </c>
      <c r="H97" s="86">
        <v>12</v>
      </c>
      <c r="K97">
        <v>145</v>
      </c>
      <c r="M97" s="73"/>
    </row>
    <row r="98" spans="2:13" x14ac:dyDescent="0.25">
      <c r="B98" s="54">
        <f t="shared" si="7"/>
        <v>90</v>
      </c>
      <c r="C98" s="8" t="s">
        <v>15</v>
      </c>
      <c r="D98" s="9">
        <v>3</v>
      </c>
      <c r="E98" s="8" t="s">
        <v>5</v>
      </c>
      <c r="F98" s="25">
        <v>2</v>
      </c>
      <c r="G98" s="13">
        <f t="shared" si="6"/>
        <v>6244</v>
      </c>
      <c r="H98" s="12">
        <v>28</v>
      </c>
      <c r="K98">
        <v>223</v>
      </c>
    </row>
    <row r="99" spans="2:13" x14ac:dyDescent="0.25">
      <c r="B99" s="54">
        <f t="shared" si="7"/>
        <v>91</v>
      </c>
      <c r="C99" s="8" t="s">
        <v>16</v>
      </c>
      <c r="D99" s="9">
        <v>3</v>
      </c>
      <c r="E99" s="32" t="s">
        <v>6</v>
      </c>
      <c r="F99" s="25">
        <v>2</v>
      </c>
      <c r="G99" s="13">
        <f t="shared" si="6"/>
        <v>7320</v>
      </c>
      <c r="H99" s="12">
        <v>30</v>
      </c>
      <c r="K99">
        <v>244</v>
      </c>
    </row>
    <row r="100" spans="2:13" x14ac:dyDescent="0.25">
      <c r="B100" s="54">
        <f t="shared" si="7"/>
        <v>92</v>
      </c>
      <c r="C100" s="8" t="s">
        <v>17</v>
      </c>
      <c r="D100" s="9">
        <v>6</v>
      </c>
      <c r="E100" s="32" t="s">
        <v>7</v>
      </c>
      <c r="F100" s="25">
        <v>2</v>
      </c>
      <c r="G100" s="13">
        <f t="shared" si="6"/>
        <v>4590</v>
      </c>
      <c r="H100" s="12">
        <v>18</v>
      </c>
      <c r="K100">
        <v>255</v>
      </c>
    </row>
    <row r="101" spans="2:13" x14ac:dyDescent="0.25">
      <c r="B101" s="54">
        <f t="shared" si="7"/>
        <v>93</v>
      </c>
      <c r="C101" s="8" t="s">
        <v>18</v>
      </c>
      <c r="D101" s="9">
        <v>6</v>
      </c>
      <c r="E101" s="32" t="s">
        <v>8</v>
      </c>
      <c r="F101" s="25">
        <v>2</v>
      </c>
      <c r="G101" s="13">
        <f t="shared" si="6"/>
        <v>2650</v>
      </c>
      <c r="H101" s="12">
        <v>10</v>
      </c>
      <c r="K101">
        <v>265</v>
      </c>
    </row>
    <row r="102" spans="2:13" x14ac:dyDescent="0.25">
      <c r="B102" s="54">
        <f t="shared" si="7"/>
        <v>94</v>
      </c>
      <c r="C102" s="8" t="s">
        <v>19</v>
      </c>
      <c r="D102" s="9">
        <v>5</v>
      </c>
      <c r="E102" s="32" t="s">
        <v>33</v>
      </c>
      <c r="F102" s="25">
        <v>2</v>
      </c>
      <c r="G102" s="13">
        <f t="shared" si="6"/>
        <v>5244</v>
      </c>
      <c r="H102" s="12">
        <v>19</v>
      </c>
      <c r="K102">
        <v>276</v>
      </c>
    </row>
    <row r="103" spans="2:13" x14ac:dyDescent="0.25">
      <c r="B103" s="54">
        <f t="shared" si="7"/>
        <v>95</v>
      </c>
      <c r="C103" s="8" t="s">
        <v>20</v>
      </c>
      <c r="D103" s="9">
        <v>8</v>
      </c>
      <c r="E103" s="32" t="s">
        <v>9</v>
      </c>
      <c r="F103" s="25">
        <v>2</v>
      </c>
      <c r="G103" s="13">
        <f t="shared" si="6"/>
        <v>1404</v>
      </c>
      <c r="H103" s="12">
        <v>9</v>
      </c>
      <c r="K103">
        <v>156</v>
      </c>
    </row>
    <row r="104" spans="2:13" x14ac:dyDescent="0.25">
      <c r="B104" s="54">
        <f t="shared" si="7"/>
        <v>96</v>
      </c>
      <c r="C104" s="8" t="s">
        <v>21</v>
      </c>
      <c r="D104" s="9">
        <v>3</v>
      </c>
      <c r="E104" s="8" t="s">
        <v>5</v>
      </c>
      <c r="F104" s="25">
        <v>2</v>
      </c>
      <c r="G104" s="13">
        <v>7048</v>
      </c>
      <c r="H104" s="12">
        <v>29</v>
      </c>
      <c r="K104">
        <f>G104/H104</f>
        <v>243.0344827586207</v>
      </c>
    </row>
    <row r="105" spans="2:13" x14ac:dyDescent="0.25">
      <c r="B105" s="54">
        <f t="shared" si="7"/>
        <v>97</v>
      </c>
      <c r="C105" s="8" t="s">
        <v>22</v>
      </c>
      <c r="D105" s="9">
        <v>3</v>
      </c>
      <c r="E105" s="32" t="s">
        <v>6</v>
      </c>
      <c r="F105" s="25">
        <v>2</v>
      </c>
      <c r="G105" s="13">
        <f t="shared" si="6"/>
        <v>6000</v>
      </c>
      <c r="H105" s="12">
        <v>25</v>
      </c>
      <c r="K105">
        <v>240</v>
      </c>
    </row>
    <row r="106" spans="2:13" x14ac:dyDescent="0.25">
      <c r="B106" s="54">
        <f t="shared" si="7"/>
        <v>98</v>
      </c>
      <c r="C106" s="8" t="s">
        <v>23</v>
      </c>
      <c r="D106" s="9">
        <v>6</v>
      </c>
      <c r="E106" s="32" t="s">
        <v>7</v>
      </c>
      <c r="F106" s="25">
        <v>2</v>
      </c>
      <c r="G106" s="13">
        <f t="shared" si="6"/>
        <v>3975</v>
      </c>
      <c r="H106" s="12">
        <v>15</v>
      </c>
      <c r="K106">
        <v>265</v>
      </c>
    </row>
    <row r="107" spans="2:13" x14ac:dyDescent="0.25">
      <c r="B107" s="54">
        <f t="shared" si="7"/>
        <v>99</v>
      </c>
      <c r="C107" s="8" t="s">
        <v>24</v>
      </c>
      <c r="D107" s="9">
        <v>6</v>
      </c>
      <c r="E107" s="32" t="s">
        <v>8</v>
      </c>
      <c r="F107" s="25">
        <v>2</v>
      </c>
      <c r="G107" s="13">
        <f t="shared" si="6"/>
        <v>3584</v>
      </c>
      <c r="H107" s="12">
        <v>14</v>
      </c>
      <c r="K107">
        <v>256</v>
      </c>
    </row>
    <row r="108" spans="2:13" x14ac:dyDescent="0.25">
      <c r="B108" s="54">
        <f t="shared" si="7"/>
        <v>100</v>
      </c>
      <c r="C108" s="8" t="s">
        <v>25</v>
      </c>
      <c r="D108" s="9">
        <v>5</v>
      </c>
      <c r="E108" s="32" t="s">
        <v>33</v>
      </c>
      <c r="F108" s="25">
        <v>2</v>
      </c>
      <c r="G108" s="13">
        <f t="shared" si="6"/>
        <v>6216</v>
      </c>
      <c r="H108" s="12">
        <v>21</v>
      </c>
      <c r="K108">
        <v>296</v>
      </c>
    </row>
    <row r="109" spans="2:13" x14ac:dyDescent="0.25">
      <c r="B109" s="54">
        <f t="shared" si="7"/>
        <v>101</v>
      </c>
      <c r="C109" s="8" t="s">
        <v>26</v>
      </c>
      <c r="D109" s="9">
        <v>8</v>
      </c>
      <c r="E109" s="32" t="s">
        <v>9</v>
      </c>
      <c r="F109" s="25">
        <v>2</v>
      </c>
      <c r="G109" s="13">
        <f t="shared" si="6"/>
        <v>1950</v>
      </c>
      <c r="H109" s="12">
        <v>13</v>
      </c>
      <c r="K109">
        <v>150</v>
      </c>
    </row>
    <row r="110" spans="2:13" x14ac:dyDescent="0.25">
      <c r="B110" s="54">
        <f t="shared" si="7"/>
        <v>102</v>
      </c>
      <c r="C110" s="8" t="s">
        <v>27</v>
      </c>
      <c r="D110" s="9">
        <v>3</v>
      </c>
      <c r="E110" s="8" t="s">
        <v>5</v>
      </c>
      <c r="F110" s="25">
        <v>2</v>
      </c>
      <c r="G110" s="13">
        <f t="shared" si="6"/>
        <v>7000</v>
      </c>
      <c r="H110" s="12">
        <v>28</v>
      </c>
      <c r="K110">
        <v>250</v>
      </c>
    </row>
    <row r="111" spans="2:13" x14ac:dyDescent="0.25">
      <c r="B111" s="54">
        <f t="shared" si="7"/>
        <v>103</v>
      </c>
      <c r="C111" s="8" t="s">
        <v>28</v>
      </c>
      <c r="D111" s="9">
        <v>3</v>
      </c>
      <c r="E111" s="32" t="s">
        <v>6</v>
      </c>
      <c r="F111" s="25">
        <v>2</v>
      </c>
      <c r="G111" s="13">
        <f t="shared" si="6"/>
        <v>6360</v>
      </c>
      <c r="H111" s="12">
        <v>24</v>
      </c>
      <c r="K111">
        <v>265</v>
      </c>
    </row>
    <row r="112" spans="2:13" x14ac:dyDescent="0.25">
      <c r="B112" s="54">
        <f t="shared" si="7"/>
        <v>104</v>
      </c>
      <c r="C112" s="8" t="s">
        <v>29</v>
      </c>
      <c r="D112" s="9">
        <v>6</v>
      </c>
      <c r="E112" s="32" t="s">
        <v>7</v>
      </c>
      <c r="F112" s="25">
        <v>2</v>
      </c>
      <c r="G112" s="13">
        <f t="shared" si="6"/>
        <v>5040</v>
      </c>
      <c r="H112" s="12">
        <v>18</v>
      </c>
      <c r="K112">
        <v>280</v>
      </c>
    </row>
    <row r="113" spans="2:11" x14ac:dyDescent="0.25">
      <c r="B113" s="54">
        <f t="shared" si="7"/>
        <v>105</v>
      </c>
      <c r="C113" s="8" t="s">
        <v>30</v>
      </c>
      <c r="D113" s="9">
        <v>6</v>
      </c>
      <c r="E113" s="8" t="s">
        <v>8</v>
      </c>
      <c r="F113" s="25">
        <v>2</v>
      </c>
      <c r="G113" s="13">
        <f t="shared" si="6"/>
        <v>3960</v>
      </c>
      <c r="H113" s="12">
        <v>15</v>
      </c>
      <c r="K113">
        <v>264</v>
      </c>
    </row>
    <row r="114" spans="2:11" ht="16.5" thickBot="1" x14ac:dyDescent="0.3">
      <c r="B114" s="54">
        <f t="shared" si="7"/>
        <v>106</v>
      </c>
      <c r="C114" s="17" t="s">
        <v>31</v>
      </c>
      <c r="D114" s="9">
        <v>9</v>
      </c>
      <c r="E114" s="17" t="s">
        <v>33</v>
      </c>
      <c r="F114" s="25">
        <v>2</v>
      </c>
      <c r="G114" s="13">
        <f t="shared" si="6"/>
        <v>5120</v>
      </c>
      <c r="H114" s="10">
        <v>20</v>
      </c>
      <c r="K114">
        <v>256</v>
      </c>
    </row>
    <row r="115" spans="2:11" ht="16.5" thickBot="1" x14ac:dyDescent="0.3">
      <c r="B115" s="19"/>
      <c r="C115" s="28" t="s">
        <v>32</v>
      </c>
      <c r="D115" s="20"/>
      <c r="E115" s="43"/>
      <c r="F115" s="44" t="s">
        <v>38</v>
      </c>
      <c r="G115" s="22"/>
      <c r="H115" s="23"/>
      <c r="K115" t="e">
        <f>G115/H115</f>
        <v>#DIV/0!</v>
      </c>
    </row>
    <row r="116" spans="2:11" x14ac:dyDescent="0.25">
      <c r="B116" s="33">
        <v>107</v>
      </c>
      <c r="C116" s="32" t="s">
        <v>5</v>
      </c>
      <c r="D116" s="25">
        <v>8</v>
      </c>
      <c r="E116" s="32" t="s">
        <v>9</v>
      </c>
      <c r="F116" s="25">
        <v>2</v>
      </c>
      <c r="G116" s="13">
        <f>K116*H116</f>
        <v>1470</v>
      </c>
      <c r="H116" s="14">
        <v>10</v>
      </c>
      <c r="K116">
        <v>147</v>
      </c>
    </row>
    <row r="117" spans="2:11" x14ac:dyDescent="0.25">
      <c r="B117" s="54">
        <f>B116+1</f>
        <v>108</v>
      </c>
      <c r="C117" s="8" t="s">
        <v>7</v>
      </c>
      <c r="D117" s="9" t="s">
        <v>48</v>
      </c>
      <c r="E117" s="9">
        <v>1</v>
      </c>
      <c r="F117" s="25">
        <v>2</v>
      </c>
      <c r="G117" s="13">
        <v>0</v>
      </c>
      <c r="H117" s="12" t="s">
        <v>48</v>
      </c>
    </row>
    <row r="118" spans="2:11" x14ac:dyDescent="0.25">
      <c r="B118" s="54">
        <f t="shared" ref="B118:B140" si="8">B117+1</f>
        <v>109</v>
      </c>
      <c r="C118" s="8" t="s">
        <v>8</v>
      </c>
      <c r="D118" s="9">
        <v>3</v>
      </c>
      <c r="E118" s="9">
        <v>2</v>
      </c>
      <c r="F118" s="25">
        <v>2</v>
      </c>
      <c r="G118" s="13">
        <f t="shared" ref="G118:G140" si="9">K118*H118</f>
        <v>6930</v>
      </c>
      <c r="H118" s="12">
        <v>33</v>
      </c>
      <c r="K118">
        <v>210</v>
      </c>
    </row>
    <row r="119" spans="2:11" x14ac:dyDescent="0.25">
      <c r="B119" s="54">
        <f t="shared" si="8"/>
        <v>110</v>
      </c>
      <c r="C119" s="8" t="s">
        <v>33</v>
      </c>
      <c r="D119" s="9">
        <v>6</v>
      </c>
      <c r="E119" s="9">
        <v>3</v>
      </c>
      <c r="F119" s="25">
        <v>2</v>
      </c>
      <c r="G119" s="13">
        <f t="shared" si="9"/>
        <v>4446</v>
      </c>
      <c r="H119" s="12">
        <v>18</v>
      </c>
      <c r="K119">
        <v>247</v>
      </c>
    </row>
    <row r="120" spans="2:11" x14ac:dyDescent="0.25">
      <c r="B120" s="54">
        <f t="shared" si="8"/>
        <v>111</v>
      </c>
      <c r="C120" s="8" t="s">
        <v>9</v>
      </c>
      <c r="D120" s="9">
        <v>6</v>
      </c>
      <c r="E120" s="9">
        <v>4</v>
      </c>
      <c r="F120" s="25">
        <v>2</v>
      </c>
      <c r="G120" s="13">
        <f t="shared" si="9"/>
        <v>5100</v>
      </c>
      <c r="H120" s="12">
        <v>17</v>
      </c>
      <c r="K120">
        <v>300</v>
      </c>
    </row>
    <row r="121" spans="2:11" x14ac:dyDescent="0.25">
      <c r="B121" s="54">
        <f t="shared" si="8"/>
        <v>112</v>
      </c>
      <c r="C121" s="8" t="s">
        <v>10</v>
      </c>
      <c r="D121" s="9">
        <v>9</v>
      </c>
      <c r="E121" s="9">
        <v>5</v>
      </c>
      <c r="F121" s="25">
        <v>2</v>
      </c>
      <c r="G121" s="13">
        <v>3926</v>
      </c>
      <c r="H121" s="12">
        <v>13</v>
      </c>
      <c r="K121">
        <f>G121/H121</f>
        <v>302</v>
      </c>
    </row>
    <row r="122" spans="2:11" x14ac:dyDescent="0.25">
      <c r="B122" s="54">
        <f t="shared" si="8"/>
        <v>113</v>
      </c>
      <c r="C122" s="8" t="s">
        <v>11</v>
      </c>
      <c r="D122" s="9">
        <v>8</v>
      </c>
      <c r="E122" s="9">
        <v>6</v>
      </c>
      <c r="F122" s="25">
        <v>2</v>
      </c>
      <c r="G122" s="13">
        <f t="shared" si="9"/>
        <v>888</v>
      </c>
      <c r="H122" s="12">
        <v>6</v>
      </c>
      <c r="K122">
        <v>148</v>
      </c>
    </row>
    <row r="123" spans="2:11" x14ac:dyDescent="0.25">
      <c r="B123" s="54">
        <f t="shared" si="8"/>
        <v>114</v>
      </c>
      <c r="C123" s="8" t="s">
        <v>13</v>
      </c>
      <c r="D123" s="9">
        <v>3</v>
      </c>
      <c r="E123" s="9">
        <v>1</v>
      </c>
      <c r="F123" s="25">
        <v>2</v>
      </c>
      <c r="G123" s="13">
        <f t="shared" si="9"/>
        <v>9030</v>
      </c>
      <c r="H123" s="12">
        <v>42</v>
      </c>
      <c r="K123">
        <v>215</v>
      </c>
    </row>
    <row r="124" spans="2:11" x14ac:dyDescent="0.25">
      <c r="B124" s="54">
        <f t="shared" si="8"/>
        <v>115</v>
      </c>
      <c r="C124" s="8" t="s">
        <v>14</v>
      </c>
      <c r="D124" s="9">
        <v>3</v>
      </c>
      <c r="E124" s="9">
        <v>2</v>
      </c>
      <c r="F124" s="25">
        <v>2</v>
      </c>
      <c r="G124" s="13">
        <f t="shared" si="9"/>
        <v>4420</v>
      </c>
      <c r="H124" s="12">
        <v>17</v>
      </c>
      <c r="K124">
        <v>260</v>
      </c>
    </row>
    <row r="125" spans="2:11" x14ac:dyDescent="0.25">
      <c r="B125" s="54">
        <f t="shared" si="8"/>
        <v>116</v>
      </c>
      <c r="C125" s="8" t="s">
        <v>34</v>
      </c>
      <c r="D125" s="9">
        <v>6</v>
      </c>
      <c r="E125" s="9">
        <v>3</v>
      </c>
      <c r="F125" s="25">
        <v>2</v>
      </c>
      <c r="G125" s="13">
        <f t="shared" si="9"/>
        <v>4260</v>
      </c>
      <c r="H125" s="12">
        <v>15</v>
      </c>
      <c r="K125">
        <v>284</v>
      </c>
    </row>
    <row r="126" spans="2:11" x14ac:dyDescent="0.25">
      <c r="B126" s="54">
        <f t="shared" si="8"/>
        <v>117</v>
      </c>
      <c r="C126" s="8" t="s">
        <v>15</v>
      </c>
      <c r="D126" s="9">
        <v>6</v>
      </c>
      <c r="E126" s="9">
        <v>4</v>
      </c>
      <c r="F126" s="25">
        <v>2</v>
      </c>
      <c r="G126" s="13">
        <f t="shared" si="9"/>
        <v>4880</v>
      </c>
      <c r="H126" s="12">
        <v>16</v>
      </c>
      <c r="K126">
        <v>305</v>
      </c>
    </row>
    <row r="127" spans="2:11" x14ac:dyDescent="0.25">
      <c r="B127" s="54">
        <f t="shared" si="8"/>
        <v>118</v>
      </c>
      <c r="C127" s="8" t="s">
        <v>16</v>
      </c>
      <c r="D127" s="9">
        <v>6</v>
      </c>
      <c r="E127" s="9">
        <v>5</v>
      </c>
      <c r="F127" s="25">
        <v>2</v>
      </c>
      <c r="G127" s="13">
        <f t="shared" si="9"/>
        <v>4806</v>
      </c>
      <c r="H127" s="12">
        <v>18</v>
      </c>
      <c r="K127">
        <v>267</v>
      </c>
    </row>
    <row r="128" spans="2:11" x14ac:dyDescent="0.25">
      <c r="B128" s="54">
        <f t="shared" si="8"/>
        <v>119</v>
      </c>
      <c r="C128" s="8" t="s">
        <v>17</v>
      </c>
      <c r="D128" s="9">
        <v>8</v>
      </c>
      <c r="E128" s="9">
        <v>6</v>
      </c>
      <c r="F128" s="25">
        <v>2</v>
      </c>
      <c r="G128" s="13">
        <f t="shared" si="9"/>
        <v>1305</v>
      </c>
      <c r="H128" s="12">
        <v>9</v>
      </c>
      <c r="K128">
        <v>145</v>
      </c>
    </row>
    <row r="129" spans="2:11" x14ac:dyDescent="0.25">
      <c r="B129" s="54">
        <f t="shared" si="8"/>
        <v>120</v>
      </c>
      <c r="C129" s="8" t="s">
        <v>19</v>
      </c>
      <c r="D129" s="9">
        <v>3</v>
      </c>
      <c r="E129" s="9">
        <v>1</v>
      </c>
      <c r="F129" s="25">
        <v>2</v>
      </c>
      <c r="G129" s="13">
        <f t="shared" si="9"/>
        <v>7029</v>
      </c>
      <c r="H129" s="12">
        <v>33</v>
      </c>
      <c r="K129">
        <v>213</v>
      </c>
    </row>
    <row r="130" spans="2:11" x14ac:dyDescent="0.25">
      <c r="B130" s="54">
        <f t="shared" si="8"/>
        <v>121</v>
      </c>
      <c r="C130" s="8" t="s">
        <v>20</v>
      </c>
      <c r="D130" s="9">
        <v>3</v>
      </c>
      <c r="E130" s="9">
        <v>2</v>
      </c>
      <c r="F130" s="25">
        <v>2</v>
      </c>
      <c r="G130" s="13">
        <f t="shared" si="9"/>
        <v>6240</v>
      </c>
      <c r="H130" s="12">
        <v>26</v>
      </c>
      <c r="K130">
        <v>240</v>
      </c>
    </row>
    <row r="131" spans="2:11" x14ac:dyDescent="0.25">
      <c r="B131" s="54">
        <f t="shared" si="8"/>
        <v>122</v>
      </c>
      <c r="C131" s="8" t="s">
        <v>35</v>
      </c>
      <c r="D131" s="9">
        <v>6</v>
      </c>
      <c r="E131" s="9">
        <v>3</v>
      </c>
      <c r="F131" s="25">
        <v>2</v>
      </c>
      <c r="G131" s="13">
        <f t="shared" si="9"/>
        <v>5874</v>
      </c>
      <c r="H131" s="12">
        <v>22</v>
      </c>
      <c r="K131">
        <v>267</v>
      </c>
    </row>
    <row r="132" spans="2:11" x14ac:dyDescent="0.25">
      <c r="B132" s="54">
        <f t="shared" si="8"/>
        <v>123</v>
      </c>
      <c r="C132" s="8" t="s">
        <v>21</v>
      </c>
      <c r="D132" s="9">
        <v>6</v>
      </c>
      <c r="E132" s="9">
        <v>4</v>
      </c>
      <c r="F132" s="25">
        <v>2</v>
      </c>
      <c r="G132" s="13">
        <f t="shared" si="9"/>
        <v>3336</v>
      </c>
      <c r="H132" s="12">
        <v>12</v>
      </c>
      <c r="K132">
        <v>278</v>
      </c>
    </row>
    <row r="133" spans="2:11" x14ac:dyDescent="0.25">
      <c r="B133" s="54">
        <f t="shared" si="8"/>
        <v>124</v>
      </c>
      <c r="C133" s="8" t="s">
        <v>22</v>
      </c>
      <c r="D133" s="9">
        <v>3</v>
      </c>
      <c r="E133" s="9">
        <v>5</v>
      </c>
      <c r="F133" s="25">
        <v>2</v>
      </c>
      <c r="G133" s="13">
        <f t="shared" si="9"/>
        <v>5670</v>
      </c>
      <c r="H133" s="12">
        <v>18</v>
      </c>
      <c r="K133">
        <v>315</v>
      </c>
    </row>
    <row r="134" spans="2:11" x14ac:dyDescent="0.25">
      <c r="B134" s="54">
        <f t="shared" si="8"/>
        <v>125</v>
      </c>
      <c r="C134" s="8" t="s">
        <v>23</v>
      </c>
      <c r="D134" s="9">
        <v>8</v>
      </c>
      <c r="E134" s="9">
        <v>6</v>
      </c>
      <c r="F134" s="25">
        <v>2</v>
      </c>
      <c r="G134" s="13">
        <f t="shared" si="9"/>
        <v>1400</v>
      </c>
      <c r="H134" s="12">
        <v>10</v>
      </c>
      <c r="K134">
        <v>140</v>
      </c>
    </row>
    <row r="135" spans="2:11" x14ac:dyDescent="0.25">
      <c r="B135" s="54">
        <f t="shared" si="8"/>
        <v>126</v>
      </c>
      <c r="C135" s="8" t="s">
        <v>25</v>
      </c>
      <c r="D135" s="9">
        <v>3</v>
      </c>
      <c r="E135" s="9">
        <v>1</v>
      </c>
      <c r="F135" s="25">
        <v>2</v>
      </c>
      <c r="G135" s="13">
        <f t="shared" si="9"/>
        <v>6409</v>
      </c>
      <c r="H135" s="12">
        <v>29</v>
      </c>
      <c r="K135">
        <v>221</v>
      </c>
    </row>
    <row r="136" spans="2:11" x14ac:dyDescent="0.25">
      <c r="B136" s="54">
        <f t="shared" si="8"/>
        <v>127</v>
      </c>
      <c r="C136" s="8" t="s">
        <v>26</v>
      </c>
      <c r="D136" s="9">
        <v>3</v>
      </c>
      <c r="E136" s="9">
        <v>2</v>
      </c>
      <c r="F136" s="25">
        <v>2</v>
      </c>
      <c r="G136" s="13">
        <f t="shared" si="9"/>
        <v>6615</v>
      </c>
      <c r="H136" s="12">
        <v>27</v>
      </c>
      <c r="K136">
        <v>245</v>
      </c>
    </row>
    <row r="137" spans="2:11" x14ac:dyDescent="0.25">
      <c r="B137" s="54">
        <f t="shared" si="8"/>
        <v>128</v>
      </c>
      <c r="C137" s="8" t="s">
        <v>36</v>
      </c>
      <c r="D137" s="9">
        <v>6</v>
      </c>
      <c r="E137" s="9">
        <v>3</v>
      </c>
      <c r="F137" s="25">
        <v>2</v>
      </c>
      <c r="G137" s="13">
        <f t="shared" si="9"/>
        <v>6656</v>
      </c>
      <c r="H137" s="12">
        <v>26</v>
      </c>
      <c r="K137">
        <v>256</v>
      </c>
    </row>
    <row r="138" spans="2:11" x14ac:dyDescent="0.25">
      <c r="B138" s="54">
        <f t="shared" si="8"/>
        <v>129</v>
      </c>
      <c r="C138" s="8" t="s">
        <v>27</v>
      </c>
      <c r="D138" s="9">
        <v>6</v>
      </c>
      <c r="E138" s="9">
        <v>4</v>
      </c>
      <c r="F138" s="25">
        <v>2</v>
      </c>
      <c r="G138" s="13">
        <f t="shared" si="9"/>
        <v>3380</v>
      </c>
      <c r="H138" s="12">
        <v>13</v>
      </c>
      <c r="K138">
        <v>260</v>
      </c>
    </row>
    <row r="139" spans="2:11" x14ac:dyDescent="0.25">
      <c r="B139" s="54">
        <f t="shared" si="8"/>
        <v>130</v>
      </c>
      <c r="C139" s="8" t="s">
        <v>28</v>
      </c>
      <c r="D139" s="9">
        <v>6</v>
      </c>
      <c r="E139" s="9">
        <v>5</v>
      </c>
      <c r="F139" s="9">
        <v>2</v>
      </c>
      <c r="G139" s="13">
        <f t="shared" si="9"/>
        <v>5225</v>
      </c>
      <c r="H139" s="12">
        <v>19</v>
      </c>
      <c r="K139">
        <v>275</v>
      </c>
    </row>
    <row r="140" spans="2:11" ht="16.5" thickBot="1" x14ac:dyDescent="0.3">
      <c r="B140" s="54">
        <f t="shared" si="8"/>
        <v>131</v>
      </c>
      <c r="C140" s="17" t="s">
        <v>29</v>
      </c>
      <c r="D140" s="9">
        <v>11</v>
      </c>
      <c r="E140" s="16">
        <v>6</v>
      </c>
      <c r="F140" s="16">
        <v>2</v>
      </c>
      <c r="G140" s="13">
        <f t="shared" si="9"/>
        <v>1540</v>
      </c>
      <c r="H140" s="10">
        <v>11</v>
      </c>
      <c r="K140">
        <v>140</v>
      </c>
    </row>
    <row r="141" spans="2:11" ht="16.5" thickBot="1" x14ac:dyDescent="0.3">
      <c r="B141" s="19"/>
      <c r="C141" s="28" t="s">
        <v>37</v>
      </c>
      <c r="D141" s="20"/>
      <c r="E141" s="20"/>
      <c r="F141" s="44" t="s">
        <v>38</v>
      </c>
      <c r="G141" s="22"/>
      <c r="H141" s="23"/>
      <c r="K141">
        <v>140</v>
      </c>
    </row>
    <row r="142" spans="2:11" x14ac:dyDescent="0.25">
      <c r="B142" s="33">
        <v>132</v>
      </c>
      <c r="C142" s="32" t="s">
        <v>5</v>
      </c>
      <c r="D142" s="25">
        <v>3</v>
      </c>
      <c r="E142" s="25">
        <v>1</v>
      </c>
      <c r="F142" s="25">
        <v>2</v>
      </c>
      <c r="G142" s="13">
        <f>H142*K142</f>
        <v>4872</v>
      </c>
      <c r="H142" s="91">
        <v>24</v>
      </c>
      <c r="K142">
        <v>203</v>
      </c>
    </row>
    <row r="143" spans="2:11" x14ac:dyDescent="0.25">
      <c r="B143" s="54">
        <f>B142+1</f>
        <v>133</v>
      </c>
      <c r="C143" s="8" t="s">
        <v>6</v>
      </c>
      <c r="D143" s="15">
        <v>3</v>
      </c>
      <c r="E143" s="15">
        <v>2</v>
      </c>
      <c r="F143" s="9">
        <v>2</v>
      </c>
      <c r="G143" s="13">
        <f t="shared" ref="G143:G168" si="10">H143*K143</f>
        <v>4300</v>
      </c>
      <c r="H143" s="55">
        <v>20</v>
      </c>
      <c r="K143">
        <v>215</v>
      </c>
    </row>
    <row r="144" spans="2:11" x14ac:dyDescent="0.25">
      <c r="B144" s="54">
        <f t="shared" ref="B144:B168" si="11">B143+1</f>
        <v>134</v>
      </c>
      <c r="C144" s="32" t="s">
        <v>7</v>
      </c>
      <c r="D144" s="15">
        <v>6</v>
      </c>
      <c r="E144" s="15">
        <v>3</v>
      </c>
      <c r="F144" s="25">
        <v>2</v>
      </c>
      <c r="G144" s="13">
        <f t="shared" si="10"/>
        <v>3920</v>
      </c>
      <c r="H144" s="55">
        <v>14</v>
      </c>
      <c r="K144">
        <v>280</v>
      </c>
    </row>
    <row r="145" spans="2:11" x14ac:dyDescent="0.25">
      <c r="B145" s="54">
        <f t="shared" si="11"/>
        <v>135</v>
      </c>
      <c r="C145" s="8" t="s">
        <v>8</v>
      </c>
      <c r="D145" s="15">
        <v>6</v>
      </c>
      <c r="E145" s="15">
        <v>4</v>
      </c>
      <c r="F145" s="25">
        <v>2</v>
      </c>
      <c r="G145" s="13">
        <f t="shared" si="10"/>
        <v>2900</v>
      </c>
      <c r="H145" s="55">
        <v>10</v>
      </c>
      <c r="K145">
        <v>290</v>
      </c>
    </row>
    <row r="146" spans="2:11" x14ac:dyDescent="0.25">
      <c r="B146" s="54">
        <f t="shared" si="11"/>
        <v>136</v>
      </c>
      <c r="C146" s="8" t="s">
        <v>33</v>
      </c>
      <c r="D146" s="15">
        <v>5</v>
      </c>
      <c r="E146" s="15">
        <v>5</v>
      </c>
      <c r="F146" s="25">
        <v>2</v>
      </c>
      <c r="G146" s="13">
        <f t="shared" si="10"/>
        <v>2025</v>
      </c>
      <c r="H146" s="55">
        <v>15</v>
      </c>
      <c r="K146">
        <v>135</v>
      </c>
    </row>
    <row r="147" spans="2:11" x14ac:dyDescent="0.25">
      <c r="B147" s="54">
        <f t="shared" si="11"/>
        <v>137</v>
      </c>
      <c r="C147" s="8" t="s">
        <v>9</v>
      </c>
      <c r="D147" s="15">
        <v>8</v>
      </c>
      <c r="E147" s="15">
        <v>6</v>
      </c>
      <c r="F147" s="25">
        <v>2</v>
      </c>
      <c r="G147" s="13">
        <f t="shared" si="10"/>
        <v>2275</v>
      </c>
      <c r="H147" s="55">
        <v>7</v>
      </c>
      <c r="K147">
        <v>325</v>
      </c>
    </row>
    <row r="148" spans="2:11" x14ac:dyDescent="0.25">
      <c r="B148" s="54">
        <f t="shared" si="11"/>
        <v>138</v>
      </c>
      <c r="C148" s="8" t="s">
        <v>11</v>
      </c>
      <c r="D148" s="15">
        <v>3</v>
      </c>
      <c r="E148" s="25">
        <v>1</v>
      </c>
      <c r="F148" s="25">
        <v>2</v>
      </c>
      <c r="G148" s="13">
        <f t="shared" si="10"/>
        <v>4400</v>
      </c>
      <c r="H148" s="55">
        <v>20</v>
      </c>
      <c r="K148">
        <v>220</v>
      </c>
    </row>
    <row r="149" spans="2:11" x14ac:dyDescent="0.25">
      <c r="B149" s="54">
        <f t="shared" si="11"/>
        <v>139</v>
      </c>
      <c r="C149" s="8" t="s">
        <v>12</v>
      </c>
      <c r="D149" s="15">
        <v>3</v>
      </c>
      <c r="E149" s="15">
        <v>2</v>
      </c>
      <c r="F149" s="25">
        <v>2</v>
      </c>
      <c r="G149" s="13">
        <f t="shared" si="10"/>
        <v>3906</v>
      </c>
      <c r="H149" s="55">
        <v>18</v>
      </c>
      <c r="K149">
        <v>217</v>
      </c>
    </row>
    <row r="150" spans="2:11" x14ac:dyDescent="0.25">
      <c r="B150" s="54">
        <f t="shared" si="11"/>
        <v>140</v>
      </c>
      <c r="C150" s="8" t="s">
        <v>13</v>
      </c>
      <c r="D150" s="15">
        <v>6</v>
      </c>
      <c r="E150" s="15">
        <v>3</v>
      </c>
      <c r="F150" s="25">
        <v>2</v>
      </c>
      <c r="G150" s="13">
        <f t="shared" si="10"/>
        <v>3600</v>
      </c>
      <c r="H150" s="55">
        <v>12</v>
      </c>
      <c r="K150">
        <v>300</v>
      </c>
    </row>
    <row r="151" spans="2:11" x14ac:dyDescent="0.25">
      <c r="B151" s="54">
        <f t="shared" si="11"/>
        <v>141</v>
      </c>
      <c r="C151" s="8" t="s">
        <v>14</v>
      </c>
      <c r="D151" s="15">
        <v>6</v>
      </c>
      <c r="E151" s="15">
        <v>4</v>
      </c>
      <c r="F151" s="25">
        <v>2</v>
      </c>
      <c r="G151" s="13">
        <f t="shared" si="10"/>
        <v>2937</v>
      </c>
      <c r="H151" s="55">
        <v>11</v>
      </c>
      <c r="K151">
        <v>267</v>
      </c>
    </row>
    <row r="152" spans="2:11" x14ac:dyDescent="0.25">
      <c r="B152" s="54">
        <f t="shared" si="11"/>
        <v>142</v>
      </c>
      <c r="C152" s="8" t="s">
        <v>34</v>
      </c>
      <c r="D152" s="15">
        <v>8</v>
      </c>
      <c r="E152" s="15">
        <v>5</v>
      </c>
      <c r="F152" s="25">
        <v>2</v>
      </c>
      <c r="G152" s="13">
        <f t="shared" si="10"/>
        <v>3267</v>
      </c>
      <c r="H152" s="55">
        <v>11</v>
      </c>
      <c r="K152">
        <v>297</v>
      </c>
    </row>
    <row r="153" spans="2:11" x14ac:dyDescent="0.25">
      <c r="B153" s="54">
        <f t="shared" si="11"/>
        <v>143</v>
      </c>
      <c r="C153" s="8" t="s">
        <v>15</v>
      </c>
      <c r="D153" s="15">
        <v>5</v>
      </c>
      <c r="E153" s="15">
        <v>6</v>
      </c>
      <c r="F153" s="25">
        <v>2</v>
      </c>
      <c r="G153" s="13">
        <f t="shared" si="10"/>
        <v>1885</v>
      </c>
      <c r="H153" s="55">
        <v>13</v>
      </c>
      <c r="K153">
        <v>145</v>
      </c>
    </row>
    <row r="154" spans="2:11" x14ac:dyDescent="0.25">
      <c r="B154" s="54">
        <f t="shared" si="11"/>
        <v>144</v>
      </c>
      <c r="C154" s="8" t="s">
        <v>17</v>
      </c>
      <c r="D154" s="15">
        <v>3</v>
      </c>
      <c r="E154" s="25">
        <v>1</v>
      </c>
      <c r="F154" s="25">
        <v>2</v>
      </c>
      <c r="G154" s="13">
        <f t="shared" si="10"/>
        <v>3857</v>
      </c>
      <c r="H154" s="55">
        <v>19</v>
      </c>
      <c r="K154">
        <v>203</v>
      </c>
    </row>
    <row r="155" spans="2:11" x14ac:dyDescent="0.25">
      <c r="B155" s="54">
        <f t="shared" si="11"/>
        <v>145</v>
      </c>
      <c r="C155" s="8" t="s">
        <v>18</v>
      </c>
      <c r="D155" s="15">
        <v>3</v>
      </c>
      <c r="E155" s="15">
        <v>2</v>
      </c>
      <c r="F155" s="25">
        <v>2</v>
      </c>
      <c r="G155" s="13">
        <f t="shared" si="10"/>
        <v>4352</v>
      </c>
      <c r="H155" s="55">
        <v>17</v>
      </c>
      <c r="K155">
        <v>256</v>
      </c>
    </row>
    <row r="156" spans="2:11" x14ac:dyDescent="0.25">
      <c r="B156" s="54">
        <f t="shared" si="11"/>
        <v>146</v>
      </c>
      <c r="C156" s="8" t="s">
        <v>19</v>
      </c>
      <c r="D156" s="15">
        <v>6</v>
      </c>
      <c r="E156" s="15">
        <v>3</v>
      </c>
      <c r="F156" s="25">
        <v>2</v>
      </c>
      <c r="G156" s="13">
        <f t="shared" si="10"/>
        <v>3840</v>
      </c>
      <c r="H156" s="55">
        <v>15</v>
      </c>
      <c r="K156">
        <v>256</v>
      </c>
    </row>
    <row r="157" spans="2:11" x14ac:dyDescent="0.25">
      <c r="B157" s="54">
        <f t="shared" si="11"/>
        <v>147</v>
      </c>
      <c r="C157" s="8" t="s">
        <v>20</v>
      </c>
      <c r="D157" s="15">
        <v>6</v>
      </c>
      <c r="E157" s="15">
        <v>4</v>
      </c>
      <c r="F157" s="25">
        <v>2</v>
      </c>
      <c r="G157" s="13">
        <f t="shared" si="10"/>
        <v>3080</v>
      </c>
      <c r="H157" s="55">
        <v>11</v>
      </c>
      <c r="K157">
        <v>280</v>
      </c>
    </row>
    <row r="158" spans="2:11" x14ac:dyDescent="0.25">
      <c r="B158" s="54">
        <f t="shared" si="11"/>
        <v>148</v>
      </c>
      <c r="C158" s="8" t="s">
        <v>35</v>
      </c>
      <c r="D158" s="15">
        <v>8</v>
      </c>
      <c r="E158" s="15">
        <v>5</v>
      </c>
      <c r="F158" s="25">
        <v>2</v>
      </c>
      <c r="G158" s="13">
        <v>3240</v>
      </c>
      <c r="H158" s="55">
        <v>10</v>
      </c>
      <c r="K158">
        <f>G158/H158</f>
        <v>324</v>
      </c>
    </row>
    <row r="159" spans="2:11" x14ac:dyDescent="0.25">
      <c r="B159" s="54">
        <f t="shared" si="11"/>
        <v>149</v>
      </c>
      <c r="C159" s="8" t="s">
        <v>21</v>
      </c>
      <c r="D159" s="15">
        <v>10</v>
      </c>
      <c r="E159" s="15">
        <v>6</v>
      </c>
      <c r="F159" s="25">
        <v>2</v>
      </c>
      <c r="G159" s="13">
        <v>1735</v>
      </c>
      <c r="H159" s="55">
        <v>13</v>
      </c>
      <c r="K159">
        <f>G159/H159</f>
        <v>133.46153846153845</v>
      </c>
    </row>
    <row r="160" spans="2:11" x14ac:dyDescent="0.25">
      <c r="B160" s="54">
        <f t="shared" si="11"/>
        <v>150</v>
      </c>
      <c r="C160" s="8" t="s">
        <v>23</v>
      </c>
      <c r="D160" s="15">
        <v>3</v>
      </c>
      <c r="E160" s="25">
        <v>1</v>
      </c>
      <c r="F160" s="25">
        <v>2</v>
      </c>
      <c r="G160" s="13">
        <f t="shared" si="10"/>
        <v>5250</v>
      </c>
      <c r="H160" s="55">
        <v>25</v>
      </c>
      <c r="K160">
        <v>210</v>
      </c>
    </row>
    <row r="161" spans="2:13" x14ac:dyDescent="0.25">
      <c r="B161" s="54">
        <f t="shared" si="11"/>
        <v>151</v>
      </c>
      <c r="C161" s="8" t="s">
        <v>24</v>
      </c>
      <c r="D161" s="15">
        <v>3</v>
      </c>
      <c r="E161" s="15">
        <v>2</v>
      </c>
      <c r="F161" s="25">
        <v>2</v>
      </c>
      <c r="G161" s="13">
        <f t="shared" si="10"/>
        <v>3300</v>
      </c>
      <c r="H161" s="55">
        <v>15</v>
      </c>
      <c r="K161">
        <v>220</v>
      </c>
    </row>
    <row r="162" spans="2:13" x14ac:dyDescent="0.25">
      <c r="B162" s="54">
        <f t="shared" si="11"/>
        <v>152</v>
      </c>
      <c r="C162" s="8" t="s">
        <v>25</v>
      </c>
      <c r="D162" s="15">
        <v>6</v>
      </c>
      <c r="E162" s="15">
        <v>3</v>
      </c>
      <c r="F162" s="25">
        <v>2</v>
      </c>
      <c r="G162" s="13">
        <f t="shared" si="10"/>
        <v>4641</v>
      </c>
      <c r="H162" s="55">
        <v>17</v>
      </c>
      <c r="K162">
        <v>273</v>
      </c>
    </row>
    <row r="163" spans="2:13" x14ac:dyDescent="0.25">
      <c r="B163" s="54">
        <f t="shared" si="11"/>
        <v>153</v>
      </c>
      <c r="C163" s="8" t="s">
        <v>26</v>
      </c>
      <c r="D163" s="15">
        <v>6</v>
      </c>
      <c r="E163" s="15">
        <v>4</v>
      </c>
      <c r="F163" s="15">
        <v>2</v>
      </c>
      <c r="G163" s="13">
        <f t="shared" si="10"/>
        <v>3640</v>
      </c>
      <c r="H163" s="55">
        <v>13</v>
      </c>
      <c r="K163">
        <v>280</v>
      </c>
    </row>
    <row r="164" spans="2:13" x14ac:dyDescent="0.25">
      <c r="B164" s="54">
        <f t="shared" si="11"/>
        <v>154</v>
      </c>
      <c r="C164" s="8" t="s">
        <v>36</v>
      </c>
      <c r="D164" s="15">
        <v>8</v>
      </c>
      <c r="E164" s="15">
        <v>5</v>
      </c>
      <c r="F164" s="15">
        <v>2</v>
      </c>
      <c r="G164" s="13">
        <f t="shared" si="10"/>
        <v>4214</v>
      </c>
      <c r="H164" s="55">
        <v>14</v>
      </c>
      <c r="K164">
        <v>301</v>
      </c>
    </row>
    <row r="165" spans="2:13" x14ac:dyDescent="0.25">
      <c r="B165" s="54">
        <f t="shared" si="11"/>
        <v>155</v>
      </c>
      <c r="C165" s="8" t="s">
        <v>27</v>
      </c>
      <c r="D165" s="15">
        <v>5</v>
      </c>
      <c r="E165" s="35">
        <v>6</v>
      </c>
      <c r="F165" s="35">
        <v>2</v>
      </c>
      <c r="G165" s="13">
        <f t="shared" si="10"/>
        <v>1740</v>
      </c>
      <c r="H165" s="36">
        <v>12</v>
      </c>
      <c r="K165">
        <v>145</v>
      </c>
    </row>
    <row r="166" spans="2:13" x14ac:dyDescent="0.25">
      <c r="B166" s="54">
        <f t="shared" si="11"/>
        <v>156</v>
      </c>
      <c r="C166" s="8" t="s">
        <v>29</v>
      </c>
      <c r="D166" s="15">
        <v>3</v>
      </c>
      <c r="E166" s="15">
        <v>1</v>
      </c>
      <c r="F166" s="15">
        <v>2</v>
      </c>
      <c r="G166" s="13">
        <f t="shared" si="10"/>
        <v>4554</v>
      </c>
      <c r="H166" s="55">
        <v>22</v>
      </c>
      <c r="K166">
        <v>207</v>
      </c>
    </row>
    <row r="167" spans="2:13" x14ac:dyDescent="0.25">
      <c r="B167" s="54">
        <f t="shared" si="11"/>
        <v>157</v>
      </c>
      <c r="C167" s="8" t="s">
        <v>30</v>
      </c>
      <c r="D167" s="15">
        <v>3</v>
      </c>
      <c r="E167" s="18">
        <v>2</v>
      </c>
      <c r="F167" s="18">
        <v>2</v>
      </c>
      <c r="G167" s="13">
        <f t="shared" si="10"/>
        <v>3723</v>
      </c>
      <c r="H167" s="45">
        <v>17</v>
      </c>
      <c r="K167">
        <v>219</v>
      </c>
    </row>
    <row r="168" spans="2:13" ht="16.5" thickBot="1" x14ac:dyDescent="0.3">
      <c r="B168" s="54">
        <f t="shared" si="11"/>
        <v>158</v>
      </c>
      <c r="C168" s="8" t="s">
        <v>31</v>
      </c>
      <c r="D168" s="15">
        <v>6</v>
      </c>
      <c r="E168" s="18">
        <v>3</v>
      </c>
      <c r="F168" s="18">
        <v>2</v>
      </c>
      <c r="G168" s="13">
        <f t="shared" si="10"/>
        <v>4522</v>
      </c>
      <c r="H168" s="45">
        <v>17</v>
      </c>
      <c r="K168">
        <v>266</v>
      </c>
    </row>
    <row r="169" spans="2:13" ht="16.5" thickBot="1" x14ac:dyDescent="0.3">
      <c r="B169" s="120"/>
      <c r="C169" s="121"/>
      <c r="D169" s="121"/>
      <c r="E169" s="121"/>
      <c r="F169" s="121"/>
      <c r="G169" s="121"/>
      <c r="H169" s="122"/>
      <c r="J169" s="73"/>
      <c r="K169" s="73">
        <f>SUM(H142:H168)</f>
        <v>412</v>
      </c>
      <c r="M169" s="73"/>
    </row>
    <row r="170" spans="2:13" ht="16.5" thickBot="1" x14ac:dyDescent="0.3">
      <c r="B170" s="123" t="s">
        <v>54</v>
      </c>
      <c r="C170" s="124"/>
      <c r="D170" s="124"/>
      <c r="E170" s="124"/>
      <c r="F170" s="47"/>
      <c r="G170" s="48"/>
      <c r="H170" s="49"/>
      <c r="K170">
        <v>412</v>
      </c>
    </row>
    <row r="171" spans="2:13" x14ac:dyDescent="0.25">
      <c r="B171" s="104" t="s">
        <v>67</v>
      </c>
      <c r="C171" s="114" t="s">
        <v>39</v>
      </c>
      <c r="D171" s="115"/>
      <c r="E171" s="116" t="s">
        <v>40</v>
      </c>
      <c r="F171" s="117"/>
      <c r="G171" s="52" t="s">
        <v>41</v>
      </c>
      <c r="H171" s="53"/>
    </row>
    <row r="172" spans="2:13" x14ac:dyDescent="0.25">
      <c r="B172" s="50">
        <v>1</v>
      </c>
      <c r="C172" s="125" t="s">
        <v>56</v>
      </c>
      <c r="D172" s="126"/>
      <c r="E172" s="127" t="s">
        <v>42</v>
      </c>
      <c r="F172" s="128"/>
      <c r="G172" s="56" t="s">
        <v>4</v>
      </c>
      <c r="H172" s="53"/>
    </row>
    <row r="173" spans="2:13" ht="16.5" thickBot="1" x14ac:dyDescent="0.3">
      <c r="B173" s="50">
        <v>2</v>
      </c>
      <c r="C173" s="125" t="s">
        <v>57</v>
      </c>
      <c r="D173" s="126"/>
      <c r="E173" s="127" t="s">
        <v>43</v>
      </c>
      <c r="F173" s="128"/>
      <c r="G173" s="57" t="s">
        <v>38</v>
      </c>
      <c r="H173" s="53"/>
    </row>
    <row r="174" spans="2:13" x14ac:dyDescent="0.25">
      <c r="B174" s="50">
        <v>3</v>
      </c>
      <c r="C174" s="125" t="s">
        <v>58</v>
      </c>
      <c r="D174" s="126"/>
      <c r="E174" s="127" t="s">
        <v>44</v>
      </c>
      <c r="F174" s="128"/>
      <c r="G174" s="58"/>
      <c r="H174" s="53"/>
    </row>
    <row r="175" spans="2:13" x14ac:dyDescent="0.25">
      <c r="B175" s="50">
        <v>4</v>
      </c>
      <c r="C175" s="125" t="s">
        <v>59</v>
      </c>
      <c r="D175" s="126"/>
      <c r="E175" s="127" t="s">
        <v>45</v>
      </c>
      <c r="F175" s="128"/>
      <c r="G175" s="58"/>
      <c r="H175" s="53"/>
    </row>
    <row r="176" spans="2:13" x14ac:dyDescent="0.25">
      <c r="B176" s="50">
        <v>5</v>
      </c>
      <c r="C176" s="125" t="s">
        <v>60</v>
      </c>
      <c r="D176" s="126"/>
      <c r="E176" s="127" t="s">
        <v>46</v>
      </c>
      <c r="F176" s="128"/>
      <c r="G176" s="58"/>
      <c r="H176" s="53"/>
    </row>
    <row r="177" spans="2:10" ht="16.5" thickBot="1" x14ac:dyDescent="0.3">
      <c r="B177" s="50">
        <v>6</v>
      </c>
      <c r="C177" s="59" t="s">
        <v>61</v>
      </c>
      <c r="D177" s="60"/>
      <c r="E177" s="129" t="s">
        <v>47</v>
      </c>
      <c r="F177" s="130"/>
      <c r="G177" s="58"/>
      <c r="H177" s="53"/>
    </row>
    <row r="178" spans="2:10" x14ac:dyDescent="0.25">
      <c r="B178" s="50" t="s">
        <v>10</v>
      </c>
      <c r="C178" s="125" t="s">
        <v>62</v>
      </c>
      <c r="D178" s="126"/>
      <c r="E178" s="61"/>
      <c r="F178" s="62"/>
      <c r="G178" s="58"/>
      <c r="H178" s="63"/>
    </row>
    <row r="179" spans="2:10" x14ac:dyDescent="0.25">
      <c r="B179" s="50" t="s">
        <v>11</v>
      </c>
      <c r="C179" s="125" t="s">
        <v>63</v>
      </c>
      <c r="D179" s="126"/>
      <c r="E179" s="61"/>
      <c r="F179" s="64"/>
      <c r="G179" s="64"/>
      <c r="H179" s="53"/>
    </row>
    <row r="180" spans="2:10" x14ac:dyDescent="0.25">
      <c r="B180" s="50" t="s">
        <v>12</v>
      </c>
      <c r="C180" s="125" t="s">
        <v>65</v>
      </c>
      <c r="D180" s="126"/>
      <c r="E180" s="61"/>
      <c r="F180" s="64"/>
      <c r="G180" s="64"/>
      <c r="H180" s="53"/>
    </row>
    <row r="181" spans="2:10" x14ac:dyDescent="0.25">
      <c r="B181" s="65">
        <v>10</v>
      </c>
      <c r="C181" s="131" t="s">
        <v>64</v>
      </c>
      <c r="D181" s="126"/>
      <c r="E181" s="61"/>
      <c r="F181" s="61"/>
      <c r="G181" s="64"/>
      <c r="H181" s="53"/>
    </row>
    <row r="182" spans="2:10" x14ac:dyDescent="0.25">
      <c r="B182" s="65">
        <v>11</v>
      </c>
      <c r="C182" s="66" t="s">
        <v>55</v>
      </c>
      <c r="D182" s="24"/>
      <c r="E182" s="61"/>
      <c r="F182" s="61"/>
      <c r="G182" s="64"/>
      <c r="H182" s="53"/>
    </row>
    <row r="183" spans="2:10" x14ac:dyDescent="0.25">
      <c r="B183" s="65"/>
      <c r="C183" s="66"/>
      <c r="D183" s="24"/>
      <c r="E183" s="61"/>
      <c r="F183" s="61"/>
      <c r="G183" s="64"/>
      <c r="H183" s="53"/>
    </row>
    <row r="184" spans="2:10" ht="16.5" thickBot="1" x14ac:dyDescent="0.3">
      <c r="B184" s="65"/>
      <c r="C184" s="67"/>
      <c r="D184" s="68"/>
      <c r="E184" s="61"/>
      <c r="F184" s="61"/>
      <c r="G184" s="64"/>
      <c r="H184" s="53"/>
    </row>
    <row r="185" spans="2:10" x14ac:dyDescent="0.25">
      <c r="B185" s="108"/>
      <c r="C185" s="69"/>
      <c r="D185" s="61"/>
      <c r="E185" s="61"/>
      <c r="F185" s="61"/>
      <c r="G185" s="64"/>
      <c r="H185" s="53"/>
    </row>
    <row r="186" spans="2:10" x14ac:dyDescent="0.25">
      <c r="B186" s="132" t="s">
        <v>68</v>
      </c>
      <c r="C186" s="133"/>
      <c r="D186" s="133"/>
      <c r="E186" s="133"/>
      <c r="F186" s="61"/>
      <c r="G186" s="64"/>
      <c r="H186" s="53"/>
    </row>
    <row r="187" spans="2:10" x14ac:dyDescent="0.25">
      <c r="B187" s="132" t="s">
        <v>69</v>
      </c>
      <c r="C187" s="133"/>
      <c r="D187" s="133"/>
      <c r="E187" s="133"/>
      <c r="F187" s="61"/>
      <c r="G187" s="64"/>
      <c r="H187" s="53"/>
    </row>
    <row r="188" spans="2:10" ht="16.5" thickBot="1" x14ac:dyDescent="0.3">
      <c r="B188" s="111" t="s">
        <v>70</v>
      </c>
      <c r="C188" s="70"/>
      <c r="D188" s="70"/>
      <c r="E188" s="70"/>
      <c r="F188" s="70"/>
      <c r="G188" s="71"/>
      <c r="H188" s="72"/>
    </row>
    <row r="189" spans="2:10" x14ac:dyDescent="0.25">
      <c r="B189" s="109"/>
      <c r="C189" s="109"/>
      <c r="D189" s="109"/>
      <c r="E189" s="109"/>
      <c r="F189" s="109"/>
      <c r="G189" s="109"/>
      <c r="H189" s="110"/>
      <c r="I189" s="110"/>
      <c r="J189" s="110"/>
    </row>
    <row r="190" spans="2:10" x14ac:dyDescent="0.25">
      <c r="B190" s="109"/>
      <c r="C190" s="110"/>
      <c r="D190" s="110"/>
      <c r="E190" s="110"/>
      <c r="F190" s="110"/>
      <c r="G190" s="110"/>
      <c r="H190" s="110"/>
      <c r="I190" s="110"/>
      <c r="J190" s="110"/>
    </row>
  </sheetData>
  <mergeCells count="22">
    <mergeCell ref="C179:D179"/>
    <mergeCell ref="C180:D180"/>
    <mergeCell ref="C181:D181"/>
    <mergeCell ref="B186:E186"/>
    <mergeCell ref="B187:E187"/>
    <mergeCell ref="C178:D178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E177:F177"/>
    <mergeCell ref="C171:D171"/>
    <mergeCell ref="E171:F171"/>
    <mergeCell ref="B1:H1"/>
    <mergeCell ref="B169:H169"/>
    <mergeCell ref="B170:E170"/>
  </mergeCells>
  <phoneticPr fontId="8" type="noConversion"/>
  <pageMargins left="0.75" right="0.75" top="1" bottom="1" header="0.5" footer="0.5"/>
  <pageSetup orientation="portrait" horizontalDpi="4294967292" verticalDpi="4294967292"/>
  <headerFooter>
    <oddHeader>&amp;C&amp;"Calibri,Regular"&amp;K000000Physician Care Services - 2nd Editiom</oddHeader>
    <oddFooter>&amp;C&amp;"Calibri,Regular"&amp;K000000&amp;P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Andrew J. Baumann</cp:lastModifiedBy>
  <cp:lastPrinted>2016-01-27T20:07:58Z</cp:lastPrinted>
  <dcterms:created xsi:type="dcterms:W3CDTF">2016-01-27T14:49:14Z</dcterms:created>
  <dcterms:modified xsi:type="dcterms:W3CDTF">2018-02-07T22:03:36Z</dcterms:modified>
</cp:coreProperties>
</file>